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4. НВЛ (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(2)'!$A$1:$K$190</definedName>
    <definedName name="ТекстовоеПоле5" localSheetId="0">'Лист1 (2)'!$B$187</definedName>
  </definedNames>
  <calcPr calcId="162913"/>
</workbook>
</file>

<file path=xl/calcChain.xml><?xml version="1.0" encoding="utf-8"?>
<calcChain xmlns="http://schemas.openxmlformats.org/spreadsheetml/2006/main">
  <c r="E181" i="2" l="1"/>
  <c r="J181" i="2"/>
  <c r="I181" i="2"/>
  <c r="H181" i="2"/>
  <c r="H180" i="2"/>
  <c r="J180" i="2" s="1"/>
  <c r="I180" i="2" s="1"/>
  <c r="J179" i="2"/>
  <c r="I179" i="2" s="1"/>
  <c r="H179" i="2"/>
  <c r="H178" i="2"/>
  <c r="J178" i="2" s="1"/>
  <c r="I178" i="2" s="1"/>
  <c r="H177" i="2"/>
  <c r="J177" i="2" s="1"/>
  <c r="I177" i="2" s="1"/>
  <c r="H176" i="2"/>
  <c r="J176" i="2" s="1"/>
  <c r="I176" i="2" s="1"/>
  <c r="J175" i="2"/>
  <c r="I175" i="2" s="1"/>
  <c r="H175" i="2"/>
  <c r="H174" i="2"/>
  <c r="J174" i="2" s="1"/>
  <c r="I174" i="2" s="1"/>
  <c r="H173" i="2"/>
  <c r="J173" i="2" s="1"/>
  <c r="I173" i="2" s="1"/>
  <c r="J172" i="2"/>
  <c r="I172" i="2"/>
  <c r="H172" i="2"/>
  <c r="J171" i="2"/>
  <c r="I171" i="2" s="1"/>
  <c r="H171" i="2"/>
  <c r="H170" i="2"/>
  <c r="J170" i="2" s="1"/>
  <c r="I170" i="2" s="1"/>
  <c r="H169" i="2"/>
  <c r="J169" i="2" s="1"/>
  <c r="I169" i="2" s="1"/>
  <c r="J168" i="2"/>
  <c r="I168" i="2"/>
  <c r="H168" i="2"/>
  <c r="J167" i="2"/>
  <c r="I167" i="2" s="1"/>
  <c r="H167" i="2"/>
  <c r="H166" i="2"/>
  <c r="J166" i="2" s="1"/>
  <c r="I166" i="2" s="1"/>
  <c r="H165" i="2"/>
  <c r="J165" i="2" s="1"/>
  <c r="I165" i="2" s="1"/>
  <c r="J164" i="2"/>
  <c r="I164" i="2"/>
  <c r="H164" i="2"/>
  <c r="J163" i="2"/>
  <c r="I163" i="2" s="1"/>
  <c r="H163" i="2"/>
  <c r="H162" i="2"/>
  <c r="J162" i="2" s="1"/>
  <c r="I162" i="2" s="1"/>
  <c r="H161" i="2"/>
  <c r="J161" i="2" s="1"/>
  <c r="I161" i="2" s="1"/>
  <c r="J160" i="2"/>
  <c r="I160" i="2"/>
  <c r="H160" i="2"/>
  <c r="J159" i="2"/>
  <c r="I159" i="2" s="1"/>
  <c r="H159" i="2"/>
  <c r="I158" i="2"/>
  <c r="H158" i="2"/>
  <c r="J158" i="2" s="1"/>
  <c r="H157" i="2"/>
  <c r="J157" i="2" s="1"/>
  <c r="I157" i="2" s="1"/>
  <c r="J156" i="2"/>
  <c r="I156" i="2"/>
  <c r="H156" i="2"/>
  <c r="J155" i="2"/>
  <c r="I155" i="2" s="1"/>
  <c r="H155" i="2"/>
  <c r="I154" i="2"/>
  <c r="H154" i="2"/>
  <c r="J154" i="2" s="1"/>
  <c r="H153" i="2"/>
  <c r="J153" i="2" s="1"/>
  <c r="I153" i="2" s="1"/>
  <c r="J152" i="2"/>
  <c r="I152" i="2"/>
  <c r="H152" i="2"/>
  <c r="J151" i="2"/>
  <c r="I151" i="2" s="1"/>
  <c r="H151" i="2"/>
  <c r="I150" i="2"/>
  <c r="H150" i="2"/>
  <c r="J150" i="2" s="1"/>
  <c r="H149" i="2"/>
  <c r="J149" i="2" s="1"/>
  <c r="I149" i="2" s="1"/>
  <c r="H148" i="2"/>
  <c r="J148" i="2" s="1"/>
  <c r="I148" i="2" s="1"/>
  <c r="J147" i="2"/>
  <c r="I147" i="2" s="1"/>
  <c r="H147" i="2"/>
  <c r="H146" i="2"/>
  <c r="J146" i="2" s="1"/>
  <c r="I146" i="2" s="1"/>
  <c r="H145" i="2"/>
  <c r="J145" i="2" s="1"/>
  <c r="I145" i="2" s="1"/>
  <c r="H144" i="2"/>
  <c r="J144" i="2" s="1"/>
  <c r="I144" i="2" s="1"/>
  <c r="J143" i="2"/>
  <c r="I143" i="2" s="1"/>
  <c r="H143" i="2"/>
  <c r="I142" i="2"/>
  <c r="H142" i="2"/>
  <c r="J142" i="2" s="1"/>
  <c r="H141" i="2"/>
  <c r="J141" i="2" s="1"/>
  <c r="I141" i="2" s="1"/>
  <c r="H140" i="2"/>
  <c r="J140" i="2" s="1"/>
  <c r="I140" i="2" s="1"/>
  <c r="J139" i="2"/>
  <c r="I139" i="2" s="1"/>
  <c r="H139" i="2"/>
  <c r="H138" i="2"/>
  <c r="J138" i="2" s="1"/>
  <c r="I138" i="2" s="1"/>
  <c r="H137" i="2"/>
  <c r="J137" i="2" s="1"/>
  <c r="I137" i="2" s="1"/>
  <c r="H136" i="2"/>
  <c r="J136" i="2" s="1"/>
  <c r="I136" i="2" s="1"/>
  <c r="J135" i="2"/>
  <c r="I135" i="2" s="1"/>
  <c r="H135" i="2"/>
  <c r="I134" i="2"/>
  <c r="H134" i="2"/>
  <c r="J134" i="2" s="1"/>
  <c r="H133" i="2"/>
  <c r="J133" i="2" s="1"/>
  <c r="I133" i="2" s="1"/>
  <c r="H132" i="2"/>
  <c r="J132" i="2" s="1"/>
  <c r="I132" i="2" s="1"/>
  <c r="J131" i="2"/>
  <c r="I131" i="2" s="1"/>
  <c r="H131" i="2"/>
  <c r="H130" i="2"/>
  <c r="J130" i="2" s="1"/>
  <c r="I130" i="2" s="1"/>
  <c r="H129" i="2"/>
  <c r="J129" i="2" s="1"/>
  <c r="I129" i="2" s="1"/>
  <c r="H128" i="2"/>
  <c r="J128" i="2" s="1"/>
  <c r="I128" i="2" s="1"/>
  <c r="J127" i="2"/>
  <c r="I127" i="2" s="1"/>
  <c r="H127" i="2"/>
  <c r="I126" i="2"/>
  <c r="H126" i="2"/>
  <c r="J126" i="2" s="1"/>
  <c r="H125" i="2"/>
  <c r="J125" i="2" s="1"/>
  <c r="I125" i="2" s="1"/>
  <c r="H124" i="2"/>
  <c r="J124" i="2" s="1"/>
  <c r="I124" i="2" s="1"/>
  <c r="J123" i="2"/>
  <c r="I123" i="2" s="1"/>
  <c r="H123" i="2"/>
  <c r="H122" i="2"/>
  <c r="J122" i="2" s="1"/>
  <c r="I122" i="2" s="1"/>
  <c r="H121" i="2"/>
  <c r="J121" i="2" s="1"/>
  <c r="I121" i="2" s="1"/>
  <c r="H120" i="2"/>
  <c r="J120" i="2" s="1"/>
  <c r="I120" i="2" s="1"/>
  <c r="J119" i="2"/>
  <c r="I119" i="2" s="1"/>
  <c r="H119" i="2"/>
  <c r="I118" i="2"/>
  <c r="H118" i="2"/>
  <c r="J118" i="2" s="1"/>
  <c r="H117" i="2"/>
  <c r="J117" i="2" s="1"/>
  <c r="I117" i="2" s="1"/>
  <c r="H116" i="2"/>
  <c r="J116" i="2" s="1"/>
  <c r="I116" i="2" s="1"/>
  <c r="J115" i="2"/>
  <c r="I115" i="2" s="1"/>
  <c r="H115" i="2"/>
  <c r="H114" i="2"/>
  <c r="J114" i="2" s="1"/>
  <c r="I114" i="2" s="1"/>
  <c r="H113" i="2"/>
  <c r="J113" i="2" s="1"/>
  <c r="I113" i="2" s="1"/>
  <c r="H112" i="2"/>
  <c r="J112" i="2" s="1"/>
  <c r="I112" i="2" s="1"/>
  <c r="J111" i="2"/>
  <c r="I111" i="2" s="1"/>
  <c r="H111" i="2"/>
  <c r="I110" i="2"/>
  <c r="H110" i="2"/>
  <c r="J110" i="2" s="1"/>
  <c r="H109" i="2"/>
  <c r="J109" i="2" s="1"/>
  <c r="I109" i="2" s="1"/>
  <c r="H108" i="2"/>
  <c r="J108" i="2" s="1"/>
  <c r="I108" i="2" s="1"/>
  <c r="J107" i="2"/>
  <c r="I107" i="2" s="1"/>
  <c r="H107" i="2"/>
  <c r="H106" i="2"/>
  <c r="J106" i="2" s="1"/>
  <c r="I106" i="2" s="1"/>
  <c r="H105" i="2"/>
  <c r="J105" i="2" s="1"/>
  <c r="I105" i="2" s="1"/>
  <c r="H104" i="2"/>
  <c r="J104" i="2" s="1"/>
  <c r="I104" i="2" s="1"/>
  <c r="J103" i="2"/>
  <c r="I103" i="2" s="1"/>
  <c r="H103" i="2"/>
  <c r="I102" i="2"/>
  <c r="H102" i="2"/>
  <c r="J102" i="2" s="1"/>
  <c r="H101" i="2"/>
  <c r="J101" i="2" s="1"/>
  <c r="I101" i="2" s="1"/>
  <c r="H100" i="2"/>
  <c r="J100" i="2" s="1"/>
  <c r="I100" i="2" s="1"/>
  <c r="J99" i="2"/>
  <c r="I99" i="2" s="1"/>
  <c r="H99" i="2"/>
  <c r="H98" i="2"/>
  <c r="J98" i="2" s="1"/>
  <c r="I98" i="2" s="1"/>
  <c r="H97" i="2"/>
  <c r="J97" i="2" s="1"/>
  <c r="I97" i="2" s="1"/>
  <c r="H96" i="2"/>
  <c r="J96" i="2" s="1"/>
  <c r="I96" i="2" s="1"/>
  <c r="J95" i="2"/>
  <c r="I95" i="2" s="1"/>
  <c r="H95" i="2"/>
  <c r="I94" i="2"/>
  <c r="H94" i="2"/>
  <c r="J94" i="2" s="1"/>
  <c r="H93" i="2"/>
  <c r="J93" i="2" s="1"/>
  <c r="I93" i="2" s="1"/>
  <c r="H92" i="2"/>
  <c r="J92" i="2" s="1"/>
  <c r="I92" i="2" s="1"/>
  <c r="J91" i="2"/>
  <c r="I91" i="2" s="1"/>
  <c r="H91" i="2"/>
  <c r="H90" i="2"/>
  <c r="J90" i="2" s="1"/>
  <c r="I90" i="2" s="1"/>
  <c r="H89" i="2"/>
  <c r="J89" i="2" s="1"/>
  <c r="I89" i="2" s="1"/>
  <c r="H88" i="2"/>
  <c r="J88" i="2" s="1"/>
  <c r="I88" i="2" s="1"/>
  <c r="J87" i="2"/>
  <c r="I87" i="2" s="1"/>
  <c r="H87" i="2"/>
  <c r="I86" i="2"/>
  <c r="H86" i="2"/>
  <c r="J86" i="2" s="1"/>
  <c r="H85" i="2"/>
  <c r="J85" i="2" s="1"/>
  <c r="I85" i="2" s="1"/>
  <c r="H84" i="2"/>
  <c r="J84" i="2" s="1"/>
  <c r="I84" i="2" s="1"/>
  <c r="J83" i="2"/>
  <c r="I83" i="2" s="1"/>
  <c r="H83" i="2"/>
  <c r="H82" i="2"/>
  <c r="J82" i="2" s="1"/>
  <c r="I82" i="2" s="1"/>
  <c r="H81" i="2"/>
  <c r="J81" i="2" s="1"/>
  <c r="I81" i="2" s="1"/>
  <c r="H80" i="2"/>
  <c r="J80" i="2" s="1"/>
  <c r="I80" i="2" s="1"/>
  <c r="J79" i="2"/>
  <c r="I79" i="2" s="1"/>
  <c r="H79" i="2"/>
  <c r="I78" i="2"/>
  <c r="H78" i="2"/>
  <c r="J78" i="2" s="1"/>
  <c r="H77" i="2"/>
  <c r="J77" i="2" s="1"/>
  <c r="I77" i="2" s="1"/>
  <c r="H76" i="2"/>
  <c r="J76" i="2" s="1"/>
  <c r="I76" i="2" s="1"/>
  <c r="J75" i="2"/>
  <c r="I75" i="2" s="1"/>
  <c r="H75" i="2"/>
  <c r="H74" i="2"/>
  <c r="J74" i="2" s="1"/>
  <c r="I74" i="2" s="1"/>
  <c r="H73" i="2"/>
  <c r="J73" i="2" s="1"/>
  <c r="I73" i="2" s="1"/>
  <c r="H72" i="2"/>
  <c r="J72" i="2" s="1"/>
  <c r="I72" i="2" s="1"/>
  <c r="J71" i="2"/>
  <c r="I71" i="2" s="1"/>
  <c r="H71" i="2"/>
  <c r="I70" i="2"/>
  <c r="H70" i="2"/>
  <c r="J70" i="2" s="1"/>
  <c r="H69" i="2"/>
  <c r="J69" i="2" s="1"/>
  <c r="I69" i="2" s="1"/>
  <c r="H68" i="2"/>
  <c r="J68" i="2" s="1"/>
  <c r="I68" i="2" s="1"/>
  <c r="J67" i="2"/>
  <c r="I67" i="2" s="1"/>
  <c r="H67" i="2"/>
  <c r="J66" i="2"/>
  <c r="I66" i="2"/>
  <c r="H66" i="2"/>
  <c r="H65" i="2"/>
  <c r="J65" i="2" s="1"/>
  <c r="I65" i="2" s="1"/>
  <c r="H64" i="2"/>
  <c r="J64" i="2" s="1"/>
  <c r="I64" i="2" s="1"/>
  <c r="J63" i="2"/>
  <c r="I63" i="2" s="1"/>
  <c r="H63" i="2"/>
  <c r="H62" i="2"/>
  <c r="J62" i="2" s="1"/>
  <c r="I62" i="2" s="1"/>
  <c r="H61" i="2"/>
  <c r="J61" i="2" s="1"/>
  <c r="I61" i="2" s="1"/>
  <c r="H60" i="2"/>
  <c r="J60" i="2" s="1"/>
  <c r="I60" i="2" s="1"/>
  <c r="J59" i="2"/>
  <c r="I59" i="2" s="1"/>
  <c r="H59" i="2"/>
  <c r="I58" i="2"/>
  <c r="H58" i="2"/>
  <c r="J58" i="2" s="1"/>
  <c r="H57" i="2"/>
  <c r="J57" i="2" s="1"/>
  <c r="I57" i="2" s="1"/>
  <c r="H56" i="2"/>
  <c r="J56" i="2" s="1"/>
  <c r="I56" i="2" s="1"/>
  <c r="J55" i="2"/>
  <c r="I55" i="2" s="1"/>
  <c r="H55" i="2"/>
  <c r="H54" i="2"/>
  <c r="J54" i="2" s="1"/>
  <c r="I54" i="2" s="1"/>
  <c r="H53" i="2"/>
  <c r="J53" i="2" s="1"/>
  <c r="I53" i="2" s="1"/>
  <c r="H52" i="2"/>
  <c r="J52" i="2" s="1"/>
  <c r="I52" i="2" s="1"/>
  <c r="J51" i="2"/>
  <c r="I51" i="2" s="1"/>
  <c r="H51" i="2"/>
  <c r="I50" i="2"/>
  <c r="H50" i="2"/>
  <c r="J50" i="2" s="1"/>
  <c r="H49" i="2"/>
  <c r="J49" i="2" s="1"/>
  <c r="I49" i="2" s="1"/>
  <c r="H48" i="2"/>
  <c r="J48" i="2" s="1"/>
  <c r="I48" i="2" s="1"/>
  <c r="J47" i="2"/>
  <c r="I47" i="2" s="1"/>
  <c r="H47" i="2"/>
  <c r="H46" i="2"/>
  <c r="J46" i="2" s="1"/>
  <c r="I46" i="2" s="1"/>
  <c r="H45" i="2"/>
  <c r="J45" i="2" s="1"/>
  <c r="I45" i="2" s="1"/>
  <c r="H44" i="2"/>
  <c r="J44" i="2" s="1"/>
  <c r="I44" i="2" s="1"/>
  <c r="J43" i="2"/>
  <c r="I43" i="2" s="1"/>
  <c r="H43" i="2"/>
  <c r="I42" i="2"/>
  <c r="H42" i="2"/>
  <c r="J42" i="2" s="1"/>
  <c r="H41" i="2"/>
  <c r="J41" i="2" s="1"/>
  <c r="I41" i="2" s="1"/>
  <c r="H40" i="2"/>
  <c r="J40" i="2" s="1"/>
  <c r="I40" i="2" s="1"/>
  <c r="J39" i="2"/>
  <c r="I39" i="2" s="1"/>
  <c r="H39" i="2"/>
  <c r="H38" i="2"/>
  <c r="J38" i="2" s="1"/>
  <c r="I38" i="2" s="1"/>
  <c r="H37" i="2"/>
  <c r="J37" i="2" s="1"/>
  <c r="I37" i="2" s="1"/>
  <c r="H36" i="2"/>
  <c r="J36" i="2" s="1"/>
  <c r="I36" i="2" s="1"/>
  <c r="J35" i="2"/>
  <c r="I35" i="2" s="1"/>
  <c r="H35" i="2"/>
  <c r="I34" i="2"/>
  <c r="H34" i="2"/>
  <c r="J34" i="2" s="1"/>
  <c r="H33" i="2"/>
  <c r="J33" i="2" s="1"/>
  <c r="I33" i="2" s="1"/>
  <c r="H32" i="2"/>
  <c r="J32" i="2" s="1"/>
  <c r="I32" i="2" s="1"/>
  <c r="J31" i="2"/>
  <c r="I31" i="2" s="1"/>
  <c r="H31" i="2"/>
  <c r="H30" i="2"/>
  <c r="J30" i="2" s="1"/>
  <c r="I30" i="2" s="1"/>
  <c r="H29" i="2"/>
  <c r="J29" i="2" s="1"/>
  <c r="I29" i="2" s="1"/>
  <c r="J28" i="2"/>
  <c r="I28" i="2" s="1"/>
  <c r="H28" i="2"/>
  <c r="J27" i="2"/>
  <c r="I27" i="2" s="1"/>
  <c r="H27" i="2"/>
  <c r="I26" i="2"/>
  <c r="H26" i="2"/>
  <c r="J26" i="2" s="1"/>
  <c r="H25" i="2"/>
  <c r="J25" i="2" s="1"/>
  <c r="I25" i="2" s="1"/>
  <c r="J24" i="2"/>
  <c r="I24" i="2" s="1"/>
  <c r="H24" i="2"/>
  <c r="J23" i="2"/>
  <c r="I23" i="2" s="1"/>
  <c r="H23" i="2"/>
  <c r="I22" i="2"/>
  <c r="H22" i="2"/>
  <c r="J22" i="2" s="1"/>
  <c r="H21" i="2"/>
  <c r="J21" i="2" s="1"/>
  <c r="I21" i="2" s="1"/>
  <c r="J20" i="2"/>
  <c r="I20" i="2" s="1"/>
  <c r="H20" i="2"/>
  <c r="J19" i="2"/>
  <c r="I19" i="2" s="1"/>
  <c r="H19" i="2"/>
  <c r="H18" i="2"/>
  <c r="J18" i="2" s="1"/>
  <c r="I18" i="2" s="1"/>
  <c r="H17" i="2"/>
  <c r="J17" i="2" s="1"/>
  <c r="I17" i="2" s="1"/>
  <c r="H16" i="2"/>
  <c r="J16" i="2" s="1"/>
  <c r="I16" i="2" s="1"/>
  <c r="J15" i="2"/>
  <c r="I15" i="2" s="1"/>
  <c r="H15" i="2"/>
  <c r="I14" i="2"/>
  <c r="H14" i="2"/>
  <c r="J14" i="2" s="1"/>
  <c r="H13" i="2"/>
  <c r="J13" i="2" s="1"/>
  <c r="I13" i="2" s="1"/>
  <c r="J12" i="2"/>
  <c r="I12" i="2" s="1"/>
  <c r="H12" i="2"/>
</calcChain>
</file>

<file path=xl/sharedStrings.xml><?xml version="1.0" encoding="utf-8"?>
<sst xmlns="http://schemas.openxmlformats.org/spreadsheetml/2006/main" count="424" uniqueCount="188">
  <si>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</si>
  <si>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</si>
  <si>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</si>
  <si>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</si>
  <si>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</si>
  <si>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</si>
  <si>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</si>
  <si>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</si>
  <si>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</si>
  <si>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</si>
  <si>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</si>
  <si>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</si>
  <si>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</si>
  <si>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</si>
  <si>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</si>
  <si>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</si>
  <si>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</si>
  <si>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</si>
  <si>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</si>
  <si>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</si>
  <si>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</si>
  <si>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</si>
  <si>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</si>
  <si>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</si>
  <si>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</si>
  <si>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</si>
  <si>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</si>
  <si>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</si>
  <si>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Труба э/св 630х7 В ст17Г1С</t>
  </si>
  <si>
    <t>Блок диодно-резистор.БДРМ-10-2-22-К УХЛ1</t>
  </si>
  <si>
    <t>Пост управления КУ-92-1ExdIIBT5-ХЛ5</t>
  </si>
  <si>
    <t>Станция управления БМС-1-01-07-П-120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</si>
  <si>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</si>
  <si>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</si>
  <si>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</si>
  <si>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</si>
  <si>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 БПКР-50-40-01-12/11.П 50х40 №12</t>
  </si>
  <si>
    <t>Втулка CPS-114х7 М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</si>
  <si>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</si>
  <si>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</si>
  <si>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</si>
  <si>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</si>
  <si>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</si>
  <si>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ДШ 159(4,5К48)-4-0,6-ХЛ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</si>
  <si>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</si>
  <si>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</si>
  <si>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</si>
  <si>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</si>
  <si>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90-219(12К52)-25-0,6-1,5DN-УХЛ1</t>
  </si>
  <si>
    <t>ОКШ 90-273(24К52)-4-0,6-УХЛ</t>
  </si>
  <si>
    <t>ОКШ 90-720(10К52)-4-0,6-1,5DN-ХЛ</t>
  </si>
  <si>
    <t>Опора ОПП2-100.89</t>
  </si>
  <si>
    <t>Отвод 90 219Х6</t>
  </si>
  <si>
    <t>Отвод 90 273х24-09Г2С</t>
  </si>
  <si>
    <t>Отвод ОКШС 30-820(10)-К48-4-0,6-ХЛ</t>
  </si>
  <si>
    <t>Переход 89х10-76х10-32-20А</t>
  </si>
  <si>
    <t>Переход К 114х6-76х6-13ХФА</t>
  </si>
  <si>
    <t>Переход К 219Х10-108Х8</t>
  </si>
  <si>
    <t>Переход К 89х10-76х10-20А/К52-16</t>
  </si>
  <si>
    <t>Переход К 89х10-76х9-20А</t>
  </si>
  <si>
    <t>Переход П К 108х9-57х6-13ХФА/К52-20</t>
  </si>
  <si>
    <t>Переход П К 89х8-76х6-13ХФА/К52-25</t>
  </si>
  <si>
    <t>ПК 114х10(К52)-89х10(К52)-32-0,6-20А-УХЛ</t>
  </si>
  <si>
    <t>ПК 114х12(К52)-76х8(К52)-25-0,6-УХЛ</t>
  </si>
  <si>
    <t>ПК 168х16(К50)-114х14(К50)-25-0,6-ХЛ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</si>
  <si>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</si>
  <si>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</si>
  <si>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</si>
  <si>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</si>
  <si>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</si>
  <si>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</si>
  <si>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ПКТ ЦЭШЛ 273х26(К48)114х14(К48)25-0,6-ХЛ</t>
  </si>
  <si>
    <t>ПШ 114х10-89х10(К52)-32-0,6-УХЛ</t>
  </si>
  <si>
    <t>ПШ 325(12К52)х114(7К52)-1,6-0,6-УХЛ</t>
  </si>
  <si>
    <t>ПШ 89х10-76х9(К52)-32-0,6-УХЛ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</si>
  <si>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</si>
  <si>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</si>
  <si>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</si>
  <si>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</si>
  <si>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</si>
  <si>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</si>
  <si>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</si>
  <si>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 426х10(К52)-57х8(К52)-4-0,6-УХЛ</t>
  </si>
  <si>
    <t>Тройник 159Х8-108Х6-09Г2С</t>
  </si>
  <si>
    <t>Тройник 273х6-133х6-13ХФА</t>
  </si>
  <si>
    <t>Тройник 273Х7-159Х6-13ХФА</t>
  </si>
  <si>
    <t>Тройник ТШС 530х10-168х10-13ХФА-УХЛ</t>
  </si>
  <si>
    <t>ТСН 720х10-530х10-4-0,6-К52-УХЛ-20А</t>
  </si>
  <si>
    <t>ТТ ЦЭШЛ325х22(К48)-114х10(К48)-16-0,6-ХЛ</t>
  </si>
  <si>
    <t>ТШ 114(10К52)х76(8К52)-25-0,6-УХЛ</t>
  </si>
  <si>
    <t>ТШ 114х12(К52)-6,3-0,75-ХЛ</t>
  </si>
  <si>
    <t>ТШ 168х14(К48)-114х12(К48)-25-0,75-ХЛ</t>
  </si>
  <si>
    <t>ТШ 219х8(К52)-10-0,75-УХЛ</t>
  </si>
  <si>
    <t>ТШ 273х10(К48)-159х8(К48)-1,0-0,6-ХЛ</t>
  </si>
  <si>
    <t>ТШ 273х13(К48)-114х11(К48)-12,5-0,6-ХЛ</t>
  </si>
  <si>
    <t>ТШ 273х18-219х8-20-0,75-К48-ХЛ-09Г2С</t>
  </si>
  <si>
    <t>ТШ 273х8(К52)-89х8(К52)-6,3-0,6-УХЛ</t>
  </si>
  <si>
    <t>ТШ 325х10-168х8-12,5-0,75-К52-УХЛ-13ХФА</t>
  </si>
  <si>
    <t>ТШ 325х8(К52),114х8(К52)-6,4-0,6-УХЛ</t>
  </si>
  <si>
    <t>ТШ 426х10(К52)-57х8(К52)-4-0,6-УХЛ</t>
  </si>
  <si>
    <t>ТШ 426х10-7,5-0,6-К48-УХЛ</t>
  </si>
  <si>
    <t>ТШС 530х10(К52),426х10(К52)-5,6-0,75-УХЛ</t>
  </si>
  <si>
    <t>ТШС 530х10-1,6-0,6-К52-УХЛ</t>
  </si>
  <si>
    <t>ТШС 720х10(К52),426х10(К52)-4-0,6-УХЛ</t>
  </si>
  <si>
    <t>ТШС 720х10(К52),426х10(К52)-6,4-0,75-УХЛ</t>
  </si>
  <si>
    <t>ТШС 720х10(К52)-2,5-0,6-13ХФА-УХЛ</t>
  </si>
  <si>
    <t>ТШС 720х10(К52)-4-0,75-УХЛ</t>
  </si>
  <si>
    <t>ТШСР 820(10)-4-0,6-К52-УХЛ</t>
  </si>
  <si>
    <t>Затвор 19лс11нж3 КУР-100х25-лсМ нф фл.кр</t>
  </si>
  <si>
    <t>Затвор ЗД2.150.16.38.2211 150х16 э/п фл.</t>
  </si>
  <si>
    <t>Затвор КУР-50х16-сМ нф 19с11нж3 50х160</t>
  </si>
  <si>
    <t>Втулка РР.031.204.258 РС-26ч-90-5</t>
  </si>
  <si>
    <t>Втулка РР.031.204.258-01 РС-26ч-90-5</t>
  </si>
  <si>
    <t>Кабель АВБШвнг(A)-LS 4х120ок-1,0</t>
  </si>
  <si>
    <t>Кабель ВВГнг-LS 2х6-0,66</t>
  </si>
  <si>
    <t>Кабель силовой ВБбШв 4х95-1,0</t>
  </si>
  <si>
    <t>Кабель силовой ВБбШвнг(A)-ХЛ 3х50-6,0</t>
  </si>
  <si>
    <t>Кабель силовой ВБбШнг-LS 4х70-1,0</t>
  </si>
  <si>
    <t>Кабель силовой ВБШв 2х25ок-1,0</t>
  </si>
  <si>
    <t>Кабель силовой ВБШв 2х6ок(N)-1,0</t>
  </si>
  <si>
    <t>Кабель контрольный КВБбШв 10х4,0</t>
  </si>
  <si>
    <t>СегментКУнг(A)ЭфFRLScХЛ2х2х1,5 лзПс 0,66</t>
  </si>
  <si>
    <t>Устройство защиты PT 2X2+F-BE 2839224</t>
  </si>
  <si>
    <t>Устройство защиты PT 5-HF-12 2838775</t>
  </si>
  <si>
    <t>Кондиционер центральный КЦКП-1,6</t>
  </si>
  <si>
    <t>Кондиционер центральный КЦКП-С01-1,6</t>
  </si>
  <si>
    <t>Кондиционер центральный КЦКП-С01-3,15</t>
  </si>
  <si>
    <t>Кондиционер центральный КЦКП-С1-5</t>
  </si>
  <si>
    <t>Опора ЛЭП анкерно-угловая У35-2</t>
  </si>
  <si>
    <t>Кран ЗТА КШ З11г1112 80/80-4,0 80х40</t>
  </si>
  <si>
    <t>Изолятор ОСК 8-10-02 УХЛ1</t>
  </si>
  <si>
    <t>Фильтр газовый ФГ-100</t>
  </si>
  <si>
    <t>Фильтр газовый ФГ-200</t>
  </si>
  <si>
    <t>Фильтр газовый ФГ-80</t>
  </si>
  <si>
    <t>Фильтр-сепаратор ФС-80/12-УХЛ1</t>
  </si>
  <si>
    <t>Втулка направляющая 3420-HT Oil States</t>
  </si>
  <si>
    <t>Втулка направляющая 3425-HT Oil States</t>
  </si>
  <si>
    <t>Муфта штанговая МШП-7/8х3/4 SM</t>
  </si>
  <si>
    <t>Оборудование песко-газ. МОП-2М-60-КСП-60</t>
  </si>
  <si>
    <t>ШГН3-25-175RHAM16-5-2-2TC1-г2ФМ</t>
  </si>
  <si>
    <t>ШГН3-25-225TH16-5-2-2TC1-г2ФМ</t>
  </si>
  <si>
    <t>ШН-22-1500-0/0-Д-К3-2T</t>
  </si>
  <si>
    <t>Шток устьевой ШУ31,8-22-8000-40Х</t>
  </si>
  <si>
    <t>КОСм-21-178х245 К1 ХЛ</t>
  </si>
  <si>
    <t>Манжета СУСГ РТИ-02.30</t>
  </si>
  <si>
    <t>Фильтр газовый ФГС-СН-150</t>
  </si>
  <si>
    <t>Фильтр ФГ-АГЦ-150-12-10000-0,25-УХЛ1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</si>
  <si>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</si>
  <si>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</si>
  <si>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</si>
  <si>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</si>
  <si>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</si>
  <si>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Муфта сливная МС-2Н-УХЛ1</t>
  </si>
  <si>
    <t>Корпус шкафа КШОс 400х400х490мм</t>
  </si>
  <si>
    <t>Оправа защитная для ТТ 5П 285 400 64</t>
  </si>
  <si>
    <t>Оправа защитная ОТП 1 285 63 6,3</t>
  </si>
  <si>
    <t>Блок пластин-индикаторов БПИ-2-1</t>
  </si>
  <si>
    <t>Кабель монтажный КСПВ 4х0,5</t>
  </si>
  <si>
    <t>Провод неизолированный А-95</t>
  </si>
  <si>
    <t>Шкаф электр. ZPAS WZ-2285-01-07-011</t>
  </si>
  <si>
    <t>Емкость 300-006-3.00.1.3.0.3</t>
  </si>
  <si>
    <t>Емкость V=3м3 сбора конденсата</t>
  </si>
  <si>
    <t>К-Т</t>
  </si>
  <si>
    <t>М</t>
  </si>
  <si>
    <t>КГ</t>
  </si>
  <si>
    <t>Т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</si>
  <si>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площадка хранения СНГ ЦДНГ-4 (КСП-11) максимальная удаленность 55 км от г. Нижневартовска</t>
  </si>
  <si>
    <t>ХМАО-Югра, Нижневартовский район, ПБ ЦТБ, склад 42_ЦТБ_Оборудование,  максимальная удаленность 35 км от г. Нижневартовска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</si>
  <si>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</si>
  <si>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ХМАО-Югра, Нижневартовский район, ПБ ЦТБ, склад 04_СолЦемСтрМтр, Самотлорское месторождение, площадки хранения СНГ ЦДНГ-1 (ДНС-26), ЦДНГ-4 (КСП-11), ЦДНГ-7 (ДНС-24),  максимальная удаленность 70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</si>
  <si>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</si>
  <si>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ЦТБ, склад 42_ЦТБ_Оборудование, максимальная удаленность 35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</si>
  <si>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</si>
  <si>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ЦТБ, склад 08_Оборудование/материалы, Самотлорское месторождение, площадка хранения УСР (КСП-14) СНГ,  максимальная удаленность 60 км от г. Нижневартовска</t>
  </si>
  <si>
    <t>ХМАО-Югра, Нижневартовский район, ПБ ЦТБ, склад 01_Труба НКТ, максимальная удаленность 35 км от г. Нижневартовска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</si>
  <si>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</si>
  <si>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ХМАО-Югра, Нижневартовский район, ПБ ЦТБ, склад 04_СолЦемСтрМтр,  склад 08_Оборудование/материалы, ПБ ЦТБ, склад 42_ЦТБ_Оборудование,  ООО "НТС-Лидер" (ДНС-1, КСП-14), ООО "Новые технологии", Самотлорское месторождение, площадки хранения СНГ:  ЦДНГ-1 (ДНС-26), ЦДНГ-2 (ДНС-28), ЦДНГ-3 (ДНС-39), ЦДНГ-4 (КСП-11), ЦДНГ-5,  ЦДНГ-6 (КСП-23), ЦДНГ-7 (ДНС-24),  максимальная удаленность 70 км от г. Нижневартовска</t>
  </si>
  <si>
    <t>ХМАО-Югра, Нижневартовский район, ПБ Мыхпай склад 21_Зап/части и СИЗ, ПБ ЦТБ склад 08_Оборудование/материалы, максимальная удаленность 35 км от г. Нижневартовска</t>
  </si>
  <si>
    <t>ХМАО-Югра, Нижневартовский район, ПБ ЦТБ, склад 04_СолЦемСтрМтр, максимальная удаленность 35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</si>
  <si>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</si>
  <si>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ХМАО-Югра, Нижневартовский район, ПБ ЦТБ, склад 03_Труба Обсадная, максимальная удаленность 35 км от г. Нижневартовска</t>
  </si>
  <si>
    <t>______________ А.В. Кудряшов</t>
  </si>
  <si>
    <t>ОГ18-114х10-13ХФА-2НПЭ</t>
  </si>
  <si>
    <t>Тройник 273х12-89х10-13ХФА</t>
  </si>
  <si>
    <t>Труба обсадная Б-140х9,2-М с муфтами</t>
  </si>
  <si>
    <t>Труба э/св 630х10 В ст17Г1СУ</t>
  </si>
  <si>
    <t>Генеральный директор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</si>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</sst>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0"/>
  <sheetViews>
    <sheetView tabSelected="1" zoomScale="70" zoomScaleNormal="70" workbookViewId="0">
      <selection activeCell="A7" sqref="A7:K7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33" t="s">
        <v>24</v>
      </c>
      <c r="K2" s="33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34" t="s">
        <v>187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2" ht="15.75" x14ac:dyDescent="0.25">
      <c r="A7" s="35" t="s">
        <v>13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4">
        <v>1</v>
      </c>
      <c r="B12" s="25" t="s">
        <v>29</v>
      </c>
      <c r="C12" s="16">
        <v>20155944</v>
      </c>
      <c r="D12" s="17" t="s">
        <v>27</v>
      </c>
      <c r="E12" s="18">
        <v>2</v>
      </c>
      <c r="F12" s="28" t="s">
        <v>166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8" t="s">
        <v>22</v>
      </c>
      <c r="L12" s="8"/>
    </row>
    <row r="13" spans="1:12" s="9" customFormat="1" ht="42.6" customHeight="1" x14ac:dyDescent="0.25">
      <c r="A13" s="24">
        <v>2</v>
      </c>
      <c r="B13" s="25" t="s">
        <v>153</v>
      </c>
      <c r="C13" s="16">
        <v>20721936</v>
      </c>
      <c r="D13" s="17" t="s">
        <v>27</v>
      </c>
      <c r="E13" s="18">
        <v>1</v>
      </c>
      <c r="F13" s="29"/>
      <c r="G13" s="13"/>
      <c r="H13" s="6">
        <f t="shared" ref="H13:H76" si="0">ROUND(G13*E13,2)</f>
        <v>0</v>
      </c>
      <c r="I13" s="15">
        <f t="shared" ref="I13:I76" si="1">J13-H13</f>
        <v>0</v>
      </c>
      <c r="J13" s="6">
        <f t="shared" ref="J13:J76" si="2">ROUND(H13*1.2,2)</f>
        <v>0</v>
      </c>
      <c r="K13" s="29"/>
      <c r="L13" s="8"/>
    </row>
    <row r="14" spans="1:12" s="9" customFormat="1" ht="42.6" customHeight="1" x14ac:dyDescent="0.25">
      <c r="A14" s="24">
        <v>3</v>
      </c>
      <c r="B14" s="25" t="s">
        <v>30</v>
      </c>
      <c r="C14" s="16">
        <v>20689073</v>
      </c>
      <c r="D14" s="17" t="s">
        <v>27</v>
      </c>
      <c r="E14" s="18">
        <v>5</v>
      </c>
      <c r="F14" s="29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29"/>
      <c r="L14" s="8"/>
    </row>
    <row r="15" spans="1:12" s="9" customFormat="1" ht="42.6" customHeight="1" x14ac:dyDescent="0.25">
      <c r="A15" s="27">
        <v>4</v>
      </c>
      <c r="B15" s="25" t="s">
        <v>31</v>
      </c>
      <c r="C15" s="16">
        <v>20608429</v>
      </c>
      <c r="D15" s="17" t="s">
        <v>27</v>
      </c>
      <c r="E15" s="18">
        <v>4</v>
      </c>
      <c r="F15" s="29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29"/>
      <c r="L15" s="8"/>
    </row>
    <row r="16" spans="1:12" s="9" customFormat="1" ht="42.6" customHeight="1" x14ac:dyDescent="0.25">
      <c r="A16" s="27">
        <v>5</v>
      </c>
      <c r="B16" s="25" t="s">
        <v>32</v>
      </c>
      <c r="C16" s="16">
        <v>20156290</v>
      </c>
      <c r="D16" s="17" t="s">
        <v>27</v>
      </c>
      <c r="E16" s="18">
        <v>8</v>
      </c>
      <c r="F16" s="29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29"/>
      <c r="L16" s="8"/>
    </row>
    <row r="17" spans="1:12" s="9" customFormat="1" ht="42.6" customHeight="1" x14ac:dyDescent="0.25">
      <c r="A17" s="27">
        <v>6</v>
      </c>
      <c r="B17" s="25" t="s">
        <v>33</v>
      </c>
      <c r="C17" s="16">
        <v>20630540</v>
      </c>
      <c r="D17" s="17" t="s">
        <v>27</v>
      </c>
      <c r="E17" s="18">
        <v>2</v>
      </c>
      <c r="F17" s="29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29"/>
      <c r="L17" s="8"/>
    </row>
    <row r="18" spans="1:12" s="9" customFormat="1" ht="42.6" customHeight="1" x14ac:dyDescent="0.25">
      <c r="A18" s="27">
        <v>7</v>
      </c>
      <c r="B18" s="25" t="s">
        <v>34</v>
      </c>
      <c r="C18" s="16">
        <v>20224460</v>
      </c>
      <c r="D18" s="17" t="s">
        <v>27</v>
      </c>
      <c r="E18" s="18">
        <v>1</v>
      </c>
      <c r="F18" s="29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29"/>
      <c r="L18" s="8"/>
    </row>
    <row r="19" spans="1:12" s="9" customFormat="1" ht="42.6" customHeight="1" x14ac:dyDescent="0.25">
      <c r="A19" s="27">
        <v>8</v>
      </c>
      <c r="B19" s="25" t="s">
        <v>35</v>
      </c>
      <c r="C19" s="16">
        <v>20625766</v>
      </c>
      <c r="D19" s="17" t="s">
        <v>27</v>
      </c>
      <c r="E19" s="18">
        <v>3</v>
      </c>
      <c r="F19" s="30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30"/>
      <c r="L19" s="8"/>
    </row>
    <row r="20" spans="1:12" s="9" customFormat="1" ht="42.6" customHeight="1" x14ac:dyDescent="0.25">
      <c r="A20" s="27">
        <v>9</v>
      </c>
      <c r="B20" s="25" t="s">
        <v>36</v>
      </c>
      <c r="C20" s="16">
        <v>21004926</v>
      </c>
      <c r="D20" s="17" t="s">
        <v>162</v>
      </c>
      <c r="E20" s="18">
        <v>1</v>
      </c>
      <c r="F20" s="26" t="s">
        <v>167</v>
      </c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26" t="s">
        <v>22</v>
      </c>
      <c r="L20" s="8"/>
    </row>
    <row r="21" spans="1:12" s="9" customFormat="1" ht="55.9" customHeight="1" x14ac:dyDescent="0.25">
      <c r="A21" s="27">
        <v>10</v>
      </c>
      <c r="B21" s="25" t="s">
        <v>37</v>
      </c>
      <c r="C21" s="16">
        <v>20691643</v>
      </c>
      <c r="D21" s="17" t="s">
        <v>27</v>
      </c>
      <c r="E21" s="18">
        <v>178</v>
      </c>
      <c r="F21" s="28" t="s">
        <v>168</v>
      </c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28" t="s">
        <v>22</v>
      </c>
      <c r="L21" s="8"/>
    </row>
    <row r="22" spans="1:12" s="9" customFormat="1" ht="42.6" customHeight="1" x14ac:dyDescent="0.25">
      <c r="A22" s="27">
        <v>11</v>
      </c>
      <c r="B22" s="25" t="s">
        <v>38</v>
      </c>
      <c r="C22" s="16">
        <v>20691626</v>
      </c>
      <c r="D22" s="17" t="s">
        <v>27</v>
      </c>
      <c r="E22" s="18">
        <v>1</v>
      </c>
      <c r="F22" s="29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29"/>
      <c r="L22" s="8"/>
    </row>
    <row r="23" spans="1:12" s="9" customFormat="1" ht="42.6" customHeight="1" x14ac:dyDescent="0.25">
      <c r="A23" s="27">
        <v>12</v>
      </c>
      <c r="B23" s="25" t="s">
        <v>39</v>
      </c>
      <c r="C23" s="16">
        <v>20691642</v>
      </c>
      <c r="D23" s="17" t="s">
        <v>27</v>
      </c>
      <c r="E23" s="18">
        <v>8</v>
      </c>
      <c r="F23" s="29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29"/>
      <c r="L23" s="8"/>
    </row>
    <row r="24" spans="1:12" s="9" customFormat="1" ht="42.6" customHeight="1" x14ac:dyDescent="0.25">
      <c r="A24" s="27">
        <v>13</v>
      </c>
      <c r="B24" s="25" t="s">
        <v>40</v>
      </c>
      <c r="C24" s="16">
        <v>20311863</v>
      </c>
      <c r="D24" s="17" t="s">
        <v>27</v>
      </c>
      <c r="E24" s="18">
        <v>1</v>
      </c>
      <c r="F24" s="29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29"/>
      <c r="L24" s="8"/>
    </row>
    <row r="25" spans="1:12" s="9" customFormat="1" ht="42.6" customHeight="1" x14ac:dyDescent="0.25">
      <c r="A25" s="27">
        <v>14</v>
      </c>
      <c r="B25" s="25" t="s">
        <v>41</v>
      </c>
      <c r="C25" s="16">
        <v>20158071</v>
      </c>
      <c r="D25" s="17" t="s">
        <v>27</v>
      </c>
      <c r="E25" s="18">
        <v>2</v>
      </c>
      <c r="F25" s="29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29"/>
      <c r="L25" s="8"/>
    </row>
    <row r="26" spans="1:12" s="9" customFormat="1" ht="42.6" customHeight="1" x14ac:dyDescent="0.25">
      <c r="A26" s="27">
        <v>15</v>
      </c>
      <c r="B26" s="25" t="s">
        <v>42</v>
      </c>
      <c r="C26" s="16">
        <v>20161566</v>
      </c>
      <c r="D26" s="17" t="s">
        <v>27</v>
      </c>
      <c r="E26" s="18">
        <v>2</v>
      </c>
      <c r="F26" s="29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29"/>
      <c r="L26" s="8"/>
    </row>
    <row r="27" spans="1:12" s="9" customFormat="1" ht="42.6" customHeight="1" x14ac:dyDescent="0.25">
      <c r="A27" s="27">
        <v>16</v>
      </c>
      <c r="B27" s="25" t="s">
        <v>43</v>
      </c>
      <c r="C27" s="16">
        <v>21019107</v>
      </c>
      <c r="D27" s="17" t="s">
        <v>27</v>
      </c>
      <c r="E27" s="18">
        <v>1</v>
      </c>
      <c r="F27" s="29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29"/>
      <c r="L27" s="8"/>
    </row>
    <row r="28" spans="1:12" s="9" customFormat="1" ht="42.6" customHeight="1" x14ac:dyDescent="0.25">
      <c r="A28" s="27">
        <v>17</v>
      </c>
      <c r="B28" s="25" t="s">
        <v>182</v>
      </c>
      <c r="C28" s="16">
        <v>21005877</v>
      </c>
      <c r="D28" s="17" t="s">
        <v>27</v>
      </c>
      <c r="E28" s="18">
        <v>1</v>
      </c>
      <c r="F28" s="29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29"/>
      <c r="L28" s="8"/>
    </row>
    <row r="29" spans="1:12" s="9" customFormat="1" ht="42.6" customHeight="1" x14ac:dyDescent="0.25">
      <c r="A29" s="27">
        <v>18</v>
      </c>
      <c r="B29" s="25" t="s">
        <v>44</v>
      </c>
      <c r="C29" s="16">
        <v>20506955</v>
      </c>
      <c r="D29" s="17" t="s">
        <v>27</v>
      </c>
      <c r="E29" s="18">
        <v>3</v>
      </c>
      <c r="F29" s="29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29"/>
      <c r="L29" s="8"/>
    </row>
    <row r="30" spans="1:12" s="9" customFormat="1" ht="42.6" customHeight="1" x14ac:dyDescent="0.25">
      <c r="A30" s="27">
        <v>19</v>
      </c>
      <c r="B30" s="25" t="s">
        <v>45</v>
      </c>
      <c r="C30" s="16">
        <v>20705927</v>
      </c>
      <c r="D30" s="17" t="s">
        <v>27</v>
      </c>
      <c r="E30" s="18">
        <v>3</v>
      </c>
      <c r="F30" s="29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29"/>
      <c r="L30" s="8"/>
    </row>
    <row r="31" spans="1:12" s="9" customFormat="1" ht="42.6" customHeight="1" x14ac:dyDescent="0.25">
      <c r="A31" s="27">
        <v>20</v>
      </c>
      <c r="B31" s="25" t="s">
        <v>46</v>
      </c>
      <c r="C31" s="16">
        <v>20560073</v>
      </c>
      <c r="D31" s="17" t="s">
        <v>27</v>
      </c>
      <c r="E31" s="18">
        <v>1</v>
      </c>
      <c r="F31" s="29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29"/>
      <c r="L31" s="8"/>
    </row>
    <row r="32" spans="1:12" s="9" customFormat="1" ht="42.6" customHeight="1" x14ac:dyDescent="0.25">
      <c r="A32" s="27">
        <v>21</v>
      </c>
      <c r="B32" s="25" t="s">
        <v>47</v>
      </c>
      <c r="C32" s="16">
        <v>20507222</v>
      </c>
      <c r="D32" s="17" t="s">
        <v>27</v>
      </c>
      <c r="E32" s="18">
        <v>1</v>
      </c>
      <c r="F32" s="29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29"/>
      <c r="L32" s="8"/>
    </row>
    <row r="33" spans="1:12" s="9" customFormat="1" ht="42.6" customHeight="1" x14ac:dyDescent="0.25">
      <c r="A33" s="27">
        <v>22</v>
      </c>
      <c r="B33" s="25" t="s">
        <v>47</v>
      </c>
      <c r="C33" s="16">
        <v>20507222</v>
      </c>
      <c r="D33" s="17" t="s">
        <v>27</v>
      </c>
      <c r="E33" s="18">
        <v>1</v>
      </c>
      <c r="F33" s="29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29"/>
      <c r="L33" s="8"/>
    </row>
    <row r="34" spans="1:12" s="9" customFormat="1" ht="42.6" customHeight="1" x14ac:dyDescent="0.25">
      <c r="A34" s="27">
        <v>23</v>
      </c>
      <c r="B34" s="25" t="s">
        <v>48</v>
      </c>
      <c r="C34" s="16">
        <v>20649662</v>
      </c>
      <c r="D34" s="17" t="s">
        <v>27</v>
      </c>
      <c r="E34" s="18">
        <v>2</v>
      </c>
      <c r="F34" s="29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29"/>
      <c r="L34" s="8"/>
    </row>
    <row r="35" spans="1:12" s="9" customFormat="1" ht="42.6" customHeight="1" x14ac:dyDescent="0.25">
      <c r="A35" s="27">
        <v>24</v>
      </c>
      <c r="B35" s="25" t="s">
        <v>49</v>
      </c>
      <c r="C35" s="16">
        <v>20709672</v>
      </c>
      <c r="D35" s="17" t="s">
        <v>27</v>
      </c>
      <c r="E35" s="18">
        <v>15</v>
      </c>
      <c r="F35" s="29"/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29"/>
      <c r="L35" s="8"/>
    </row>
    <row r="36" spans="1:12" s="9" customFormat="1" ht="42.6" customHeight="1" x14ac:dyDescent="0.25">
      <c r="A36" s="27">
        <v>25</v>
      </c>
      <c r="B36" s="25" t="s">
        <v>50</v>
      </c>
      <c r="C36" s="16">
        <v>20579305</v>
      </c>
      <c r="D36" s="17" t="s">
        <v>27</v>
      </c>
      <c r="E36" s="18">
        <v>2</v>
      </c>
      <c r="F36" s="29"/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29"/>
      <c r="L36" s="8"/>
    </row>
    <row r="37" spans="1:12" s="9" customFormat="1" ht="42.6" customHeight="1" x14ac:dyDescent="0.25">
      <c r="A37" s="27">
        <v>26</v>
      </c>
      <c r="B37" s="25" t="s">
        <v>50</v>
      </c>
      <c r="C37" s="16">
        <v>20579305</v>
      </c>
      <c r="D37" s="17" t="s">
        <v>27</v>
      </c>
      <c r="E37" s="18">
        <v>5</v>
      </c>
      <c r="F37" s="29"/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29"/>
      <c r="L37" s="8"/>
    </row>
    <row r="38" spans="1:12" s="9" customFormat="1" ht="42.6" customHeight="1" x14ac:dyDescent="0.25">
      <c r="A38" s="27">
        <v>27</v>
      </c>
      <c r="B38" s="25" t="s">
        <v>50</v>
      </c>
      <c r="C38" s="16">
        <v>20579305</v>
      </c>
      <c r="D38" s="17" t="s">
        <v>27</v>
      </c>
      <c r="E38" s="18">
        <v>1</v>
      </c>
      <c r="F38" s="29"/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29"/>
      <c r="L38" s="8"/>
    </row>
    <row r="39" spans="1:12" s="9" customFormat="1" ht="42.6" customHeight="1" x14ac:dyDescent="0.25">
      <c r="A39" s="27">
        <v>28</v>
      </c>
      <c r="B39" s="25" t="s">
        <v>51</v>
      </c>
      <c r="C39" s="16">
        <v>20691188</v>
      </c>
      <c r="D39" s="17" t="s">
        <v>27</v>
      </c>
      <c r="E39" s="18">
        <v>70</v>
      </c>
      <c r="F39" s="29"/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29"/>
      <c r="L39" s="8"/>
    </row>
    <row r="40" spans="1:12" s="9" customFormat="1" ht="42.6" customHeight="1" x14ac:dyDescent="0.25">
      <c r="A40" s="27">
        <v>29</v>
      </c>
      <c r="B40" s="25" t="s">
        <v>52</v>
      </c>
      <c r="C40" s="16">
        <v>20152693</v>
      </c>
      <c r="D40" s="17" t="s">
        <v>27</v>
      </c>
      <c r="E40" s="18">
        <v>1</v>
      </c>
      <c r="F40" s="29"/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29"/>
      <c r="L40" s="8"/>
    </row>
    <row r="41" spans="1:12" s="9" customFormat="1" ht="42.6" customHeight="1" x14ac:dyDescent="0.25">
      <c r="A41" s="27">
        <v>30</v>
      </c>
      <c r="B41" s="25" t="s">
        <v>53</v>
      </c>
      <c r="C41" s="16">
        <v>20358569</v>
      </c>
      <c r="D41" s="17" t="s">
        <v>27</v>
      </c>
      <c r="E41" s="18">
        <v>17</v>
      </c>
      <c r="F41" s="29"/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29"/>
      <c r="L41" s="8"/>
    </row>
    <row r="42" spans="1:12" s="9" customFormat="1" ht="42.6" customHeight="1" x14ac:dyDescent="0.25">
      <c r="A42" s="27">
        <v>31</v>
      </c>
      <c r="B42" s="25" t="s">
        <v>54</v>
      </c>
      <c r="C42" s="16">
        <v>20163738</v>
      </c>
      <c r="D42" s="17" t="s">
        <v>27</v>
      </c>
      <c r="E42" s="18">
        <v>3</v>
      </c>
      <c r="F42" s="29"/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29"/>
      <c r="L42" s="8"/>
    </row>
    <row r="43" spans="1:12" s="9" customFormat="1" ht="42.6" customHeight="1" x14ac:dyDescent="0.25">
      <c r="A43" s="27">
        <v>32</v>
      </c>
      <c r="B43" s="25" t="s">
        <v>55</v>
      </c>
      <c r="C43" s="16">
        <v>20232039</v>
      </c>
      <c r="D43" s="17" t="s">
        <v>27</v>
      </c>
      <c r="E43" s="18">
        <v>20</v>
      </c>
      <c r="F43" s="29"/>
      <c r="G43" s="13"/>
      <c r="H43" s="6">
        <f t="shared" si="0"/>
        <v>0</v>
      </c>
      <c r="I43" s="15">
        <f t="shared" si="1"/>
        <v>0</v>
      </c>
      <c r="J43" s="6">
        <f t="shared" si="2"/>
        <v>0</v>
      </c>
      <c r="K43" s="29"/>
      <c r="L43" s="8"/>
    </row>
    <row r="44" spans="1:12" s="9" customFormat="1" ht="42.6" customHeight="1" x14ac:dyDescent="0.25">
      <c r="A44" s="27">
        <v>33</v>
      </c>
      <c r="B44" s="25" t="s">
        <v>55</v>
      </c>
      <c r="C44" s="16">
        <v>20232039</v>
      </c>
      <c r="D44" s="17" t="s">
        <v>27</v>
      </c>
      <c r="E44" s="18">
        <v>4</v>
      </c>
      <c r="F44" s="29"/>
      <c r="G44" s="13"/>
      <c r="H44" s="6">
        <f t="shared" si="0"/>
        <v>0</v>
      </c>
      <c r="I44" s="15">
        <f t="shared" si="1"/>
        <v>0</v>
      </c>
      <c r="J44" s="6">
        <f t="shared" si="2"/>
        <v>0</v>
      </c>
      <c r="K44" s="29"/>
      <c r="L44" s="8"/>
    </row>
    <row r="45" spans="1:12" s="9" customFormat="1" ht="42.6" customHeight="1" x14ac:dyDescent="0.25">
      <c r="A45" s="27">
        <v>34</v>
      </c>
      <c r="B45" s="25" t="s">
        <v>56</v>
      </c>
      <c r="C45" s="16">
        <v>20156941</v>
      </c>
      <c r="D45" s="17" t="s">
        <v>27</v>
      </c>
      <c r="E45" s="18">
        <v>2</v>
      </c>
      <c r="F45" s="29"/>
      <c r="G45" s="13"/>
      <c r="H45" s="6">
        <f t="shared" si="0"/>
        <v>0</v>
      </c>
      <c r="I45" s="15">
        <f t="shared" si="1"/>
        <v>0</v>
      </c>
      <c r="J45" s="6">
        <f t="shared" si="2"/>
        <v>0</v>
      </c>
      <c r="K45" s="29"/>
      <c r="L45" s="8"/>
    </row>
    <row r="46" spans="1:12" s="9" customFormat="1" ht="42.6" customHeight="1" x14ac:dyDescent="0.25">
      <c r="A46" s="27">
        <v>35</v>
      </c>
      <c r="B46" s="25" t="s">
        <v>57</v>
      </c>
      <c r="C46" s="16">
        <v>20363999</v>
      </c>
      <c r="D46" s="20" t="s">
        <v>27</v>
      </c>
      <c r="E46" s="21">
        <v>3</v>
      </c>
      <c r="F46" s="29"/>
      <c r="G46" s="13"/>
      <c r="H46" s="6">
        <f t="shared" si="0"/>
        <v>0</v>
      </c>
      <c r="I46" s="15">
        <f t="shared" si="1"/>
        <v>0</v>
      </c>
      <c r="J46" s="6">
        <f t="shared" si="2"/>
        <v>0</v>
      </c>
      <c r="K46" s="29"/>
      <c r="L46" s="8"/>
    </row>
    <row r="47" spans="1:12" s="9" customFormat="1" ht="42.6" customHeight="1" x14ac:dyDescent="0.25">
      <c r="A47" s="27">
        <v>36</v>
      </c>
      <c r="B47" s="25" t="s">
        <v>58</v>
      </c>
      <c r="C47" s="16">
        <v>20233401</v>
      </c>
      <c r="D47" s="17" t="s">
        <v>27</v>
      </c>
      <c r="E47" s="18">
        <v>1</v>
      </c>
      <c r="F47" s="29"/>
      <c r="G47" s="13"/>
      <c r="H47" s="6">
        <f t="shared" si="0"/>
        <v>0</v>
      </c>
      <c r="I47" s="15">
        <f t="shared" si="1"/>
        <v>0</v>
      </c>
      <c r="J47" s="6">
        <f t="shared" si="2"/>
        <v>0</v>
      </c>
      <c r="K47" s="29"/>
      <c r="L47" s="8"/>
    </row>
    <row r="48" spans="1:12" s="9" customFormat="1" ht="42.6" customHeight="1" x14ac:dyDescent="0.25">
      <c r="A48" s="27">
        <v>37</v>
      </c>
      <c r="B48" s="25" t="s">
        <v>59</v>
      </c>
      <c r="C48" s="16">
        <v>20232666</v>
      </c>
      <c r="D48" s="17" t="s">
        <v>27</v>
      </c>
      <c r="E48" s="18">
        <v>1</v>
      </c>
      <c r="F48" s="29"/>
      <c r="G48" s="13"/>
      <c r="H48" s="6">
        <f t="shared" si="0"/>
        <v>0</v>
      </c>
      <c r="I48" s="15">
        <f t="shared" si="1"/>
        <v>0</v>
      </c>
      <c r="J48" s="6">
        <f t="shared" si="2"/>
        <v>0</v>
      </c>
      <c r="K48" s="29"/>
      <c r="L48" s="8"/>
    </row>
    <row r="49" spans="1:12" s="9" customFormat="1" ht="42.6" customHeight="1" x14ac:dyDescent="0.25">
      <c r="A49" s="27">
        <v>38</v>
      </c>
      <c r="B49" s="25" t="s">
        <v>60</v>
      </c>
      <c r="C49" s="16">
        <v>20314521</v>
      </c>
      <c r="D49" s="17" t="s">
        <v>27</v>
      </c>
      <c r="E49" s="18">
        <v>1</v>
      </c>
      <c r="F49" s="29"/>
      <c r="G49" s="13"/>
      <c r="H49" s="6">
        <f t="shared" si="0"/>
        <v>0</v>
      </c>
      <c r="I49" s="15">
        <f t="shared" si="1"/>
        <v>0</v>
      </c>
      <c r="J49" s="6">
        <f t="shared" si="2"/>
        <v>0</v>
      </c>
      <c r="K49" s="29"/>
      <c r="L49" s="8"/>
    </row>
    <row r="50" spans="1:12" s="9" customFormat="1" ht="42.6" customHeight="1" x14ac:dyDescent="0.25">
      <c r="A50" s="27">
        <v>39</v>
      </c>
      <c r="B50" s="25" t="s">
        <v>61</v>
      </c>
      <c r="C50" s="16">
        <v>20219773</v>
      </c>
      <c r="D50" s="17" t="s">
        <v>27</v>
      </c>
      <c r="E50" s="18">
        <v>3</v>
      </c>
      <c r="F50" s="29"/>
      <c r="G50" s="13"/>
      <c r="H50" s="6">
        <f t="shared" si="0"/>
        <v>0</v>
      </c>
      <c r="I50" s="15">
        <f t="shared" si="1"/>
        <v>0</v>
      </c>
      <c r="J50" s="6">
        <f t="shared" si="2"/>
        <v>0</v>
      </c>
      <c r="K50" s="29"/>
      <c r="L50" s="8"/>
    </row>
    <row r="51" spans="1:12" s="9" customFormat="1" ht="42.6" customHeight="1" x14ac:dyDescent="0.25">
      <c r="A51" s="27">
        <v>40</v>
      </c>
      <c r="B51" s="25" t="s">
        <v>61</v>
      </c>
      <c r="C51" s="16">
        <v>20237382</v>
      </c>
      <c r="D51" s="17" t="s">
        <v>27</v>
      </c>
      <c r="E51" s="18">
        <v>39</v>
      </c>
      <c r="F51" s="29"/>
      <c r="G51" s="13"/>
      <c r="H51" s="6">
        <f t="shared" si="0"/>
        <v>0</v>
      </c>
      <c r="I51" s="15">
        <f t="shared" si="1"/>
        <v>0</v>
      </c>
      <c r="J51" s="6">
        <f t="shared" si="2"/>
        <v>0</v>
      </c>
      <c r="K51" s="29"/>
      <c r="L51" s="8"/>
    </row>
    <row r="52" spans="1:12" s="9" customFormat="1" ht="42.6" customHeight="1" x14ac:dyDescent="0.25">
      <c r="A52" s="27">
        <v>41</v>
      </c>
      <c r="B52" s="25" t="s">
        <v>61</v>
      </c>
      <c r="C52" s="16">
        <v>20237382</v>
      </c>
      <c r="D52" s="17" t="s">
        <v>27</v>
      </c>
      <c r="E52" s="18">
        <v>18</v>
      </c>
      <c r="F52" s="29"/>
      <c r="G52" s="13"/>
      <c r="H52" s="6">
        <f t="shared" si="0"/>
        <v>0</v>
      </c>
      <c r="I52" s="15">
        <f t="shared" si="1"/>
        <v>0</v>
      </c>
      <c r="J52" s="6">
        <f t="shared" si="2"/>
        <v>0</v>
      </c>
      <c r="K52" s="29"/>
      <c r="L52" s="8"/>
    </row>
    <row r="53" spans="1:12" s="9" customFormat="1" ht="42.6" customHeight="1" x14ac:dyDescent="0.25">
      <c r="A53" s="27">
        <v>42</v>
      </c>
      <c r="B53" s="25" t="s">
        <v>61</v>
      </c>
      <c r="C53" s="16">
        <v>20237382</v>
      </c>
      <c r="D53" s="17" t="s">
        <v>27</v>
      </c>
      <c r="E53" s="18">
        <v>6</v>
      </c>
      <c r="F53" s="29"/>
      <c r="G53" s="13"/>
      <c r="H53" s="6">
        <f t="shared" si="0"/>
        <v>0</v>
      </c>
      <c r="I53" s="15">
        <f t="shared" si="1"/>
        <v>0</v>
      </c>
      <c r="J53" s="6">
        <f t="shared" si="2"/>
        <v>0</v>
      </c>
      <c r="K53" s="29"/>
      <c r="L53" s="8"/>
    </row>
    <row r="54" spans="1:12" s="9" customFormat="1" ht="42.6" customHeight="1" x14ac:dyDescent="0.25">
      <c r="A54" s="27">
        <v>43</v>
      </c>
      <c r="B54" s="25" t="s">
        <v>62</v>
      </c>
      <c r="C54" s="16">
        <v>20617201</v>
      </c>
      <c r="D54" s="17" t="s">
        <v>27</v>
      </c>
      <c r="E54" s="18">
        <v>4</v>
      </c>
      <c r="F54" s="29"/>
      <c r="G54" s="13"/>
      <c r="H54" s="6">
        <f t="shared" si="0"/>
        <v>0</v>
      </c>
      <c r="I54" s="15">
        <f t="shared" si="1"/>
        <v>0</v>
      </c>
      <c r="J54" s="6">
        <f t="shared" si="2"/>
        <v>0</v>
      </c>
      <c r="K54" s="29"/>
      <c r="L54" s="8"/>
    </row>
    <row r="55" spans="1:12" s="9" customFormat="1" ht="42.6" customHeight="1" x14ac:dyDescent="0.25">
      <c r="A55" s="27">
        <v>44</v>
      </c>
      <c r="B55" s="25" t="s">
        <v>63</v>
      </c>
      <c r="C55" s="16">
        <v>20470441</v>
      </c>
      <c r="D55" s="17" t="s">
        <v>27</v>
      </c>
      <c r="E55" s="18">
        <v>12</v>
      </c>
      <c r="F55" s="29"/>
      <c r="G55" s="13"/>
      <c r="H55" s="6">
        <f t="shared" si="0"/>
        <v>0</v>
      </c>
      <c r="I55" s="15">
        <f t="shared" si="1"/>
        <v>0</v>
      </c>
      <c r="J55" s="6">
        <f t="shared" si="2"/>
        <v>0</v>
      </c>
      <c r="K55" s="29"/>
      <c r="L55" s="8"/>
    </row>
    <row r="56" spans="1:12" s="9" customFormat="1" ht="42.6" customHeight="1" x14ac:dyDescent="0.25">
      <c r="A56" s="27">
        <v>45</v>
      </c>
      <c r="B56" s="25" t="s">
        <v>64</v>
      </c>
      <c r="C56" s="16">
        <v>20691986</v>
      </c>
      <c r="D56" s="17" t="s">
        <v>27</v>
      </c>
      <c r="E56" s="18">
        <v>2</v>
      </c>
      <c r="F56" s="29"/>
      <c r="G56" s="13"/>
      <c r="H56" s="6">
        <f t="shared" si="0"/>
        <v>0</v>
      </c>
      <c r="I56" s="15">
        <f t="shared" si="1"/>
        <v>0</v>
      </c>
      <c r="J56" s="6">
        <f t="shared" si="2"/>
        <v>0</v>
      </c>
      <c r="K56" s="29"/>
      <c r="L56" s="8"/>
    </row>
    <row r="57" spans="1:12" s="9" customFormat="1" ht="42.6" customHeight="1" x14ac:dyDescent="0.25">
      <c r="A57" s="27">
        <v>46</v>
      </c>
      <c r="B57" s="25" t="s">
        <v>65</v>
      </c>
      <c r="C57" s="16">
        <v>20576174</v>
      </c>
      <c r="D57" s="17" t="s">
        <v>27</v>
      </c>
      <c r="E57" s="18">
        <v>24</v>
      </c>
      <c r="F57" s="29"/>
      <c r="G57" s="13"/>
      <c r="H57" s="6">
        <f t="shared" si="0"/>
        <v>0</v>
      </c>
      <c r="I57" s="15">
        <f t="shared" si="1"/>
        <v>0</v>
      </c>
      <c r="J57" s="6">
        <f t="shared" si="2"/>
        <v>0</v>
      </c>
      <c r="K57" s="29"/>
      <c r="L57" s="8"/>
    </row>
    <row r="58" spans="1:12" s="9" customFormat="1" ht="42.6" customHeight="1" x14ac:dyDescent="0.25">
      <c r="A58" s="27">
        <v>47</v>
      </c>
      <c r="B58" s="25" t="s">
        <v>66</v>
      </c>
      <c r="C58" s="16">
        <v>20576181</v>
      </c>
      <c r="D58" s="17" t="s">
        <v>27</v>
      </c>
      <c r="E58" s="18">
        <v>47</v>
      </c>
      <c r="F58" s="29"/>
      <c r="G58" s="13"/>
      <c r="H58" s="6">
        <f t="shared" si="0"/>
        <v>0</v>
      </c>
      <c r="I58" s="15">
        <f t="shared" si="1"/>
        <v>0</v>
      </c>
      <c r="J58" s="6">
        <f t="shared" si="2"/>
        <v>0</v>
      </c>
      <c r="K58" s="29"/>
      <c r="L58" s="8"/>
    </row>
    <row r="59" spans="1:12" s="9" customFormat="1" ht="42.6" customHeight="1" x14ac:dyDescent="0.25">
      <c r="A59" s="27">
        <v>48</v>
      </c>
      <c r="B59" s="25" t="s">
        <v>66</v>
      </c>
      <c r="C59" s="16">
        <v>20576181</v>
      </c>
      <c r="D59" s="17" t="s">
        <v>27</v>
      </c>
      <c r="E59" s="18">
        <v>8</v>
      </c>
      <c r="F59" s="29"/>
      <c r="G59" s="13"/>
      <c r="H59" s="6">
        <f t="shared" si="0"/>
        <v>0</v>
      </c>
      <c r="I59" s="15">
        <f t="shared" si="1"/>
        <v>0</v>
      </c>
      <c r="J59" s="6">
        <f t="shared" si="2"/>
        <v>0</v>
      </c>
      <c r="K59" s="29"/>
      <c r="L59" s="8"/>
    </row>
    <row r="60" spans="1:12" s="9" customFormat="1" ht="42.6" customHeight="1" x14ac:dyDescent="0.25">
      <c r="A60" s="27">
        <v>49</v>
      </c>
      <c r="B60" s="25" t="s">
        <v>67</v>
      </c>
      <c r="C60" s="16">
        <v>20616466</v>
      </c>
      <c r="D60" s="17" t="s">
        <v>27</v>
      </c>
      <c r="E60" s="18">
        <v>1</v>
      </c>
      <c r="F60" s="29"/>
      <c r="G60" s="13"/>
      <c r="H60" s="6">
        <f t="shared" si="0"/>
        <v>0</v>
      </c>
      <c r="I60" s="15">
        <f t="shared" si="1"/>
        <v>0</v>
      </c>
      <c r="J60" s="6">
        <f t="shared" si="2"/>
        <v>0</v>
      </c>
      <c r="K60" s="29"/>
      <c r="L60" s="8"/>
    </row>
    <row r="61" spans="1:12" s="9" customFormat="1" ht="42.6" customHeight="1" x14ac:dyDescent="0.25">
      <c r="A61" s="27">
        <v>50</v>
      </c>
      <c r="B61" s="25" t="s">
        <v>68</v>
      </c>
      <c r="C61" s="16">
        <v>20616449</v>
      </c>
      <c r="D61" s="17" t="s">
        <v>27</v>
      </c>
      <c r="E61" s="18">
        <v>3</v>
      </c>
      <c r="F61" s="29"/>
      <c r="G61" s="13"/>
      <c r="H61" s="6">
        <f t="shared" si="0"/>
        <v>0</v>
      </c>
      <c r="I61" s="15">
        <f t="shared" si="1"/>
        <v>0</v>
      </c>
      <c r="J61" s="6">
        <f t="shared" si="2"/>
        <v>0</v>
      </c>
      <c r="K61" s="29"/>
      <c r="L61" s="8"/>
    </row>
    <row r="62" spans="1:12" s="9" customFormat="1" ht="42.6" customHeight="1" x14ac:dyDescent="0.25">
      <c r="A62" s="27">
        <v>51</v>
      </c>
      <c r="B62" s="25" t="s">
        <v>69</v>
      </c>
      <c r="C62" s="16">
        <v>20710765</v>
      </c>
      <c r="D62" s="17" t="s">
        <v>27</v>
      </c>
      <c r="E62" s="18">
        <v>8</v>
      </c>
      <c r="F62" s="29"/>
      <c r="G62" s="13"/>
      <c r="H62" s="6">
        <f t="shared" si="0"/>
        <v>0</v>
      </c>
      <c r="I62" s="15">
        <f t="shared" si="1"/>
        <v>0</v>
      </c>
      <c r="J62" s="6">
        <f t="shared" si="2"/>
        <v>0</v>
      </c>
      <c r="K62" s="29"/>
      <c r="L62" s="8"/>
    </row>
    <row r="63" spans="1:12" s="9" customFormat="1" ht="42.6" customHeight="1" x14ac:dyDescent="0.25">
      <c r="A63" s="27">
        <v>52</v>
      </c>
      <c r="B63" s="25" t="s">
        <v>70</v>
      </c>
      <c r="C63" s="16">
        <v>20576167</v>
      </c>
      <c r="D63" s="17" t="s">
        <v>27</v>
      </c>
      <c r="E63" s="18">
        <v>2</v>
      </c>
      <c r="F63" s="29"/>
      <c r="G63" s="13"/>
      <c r="H63" s="6">
        <f t="shared" si="0"/>
        <v>0</v>
      </c>
      <c r="I63" s="15">
        <f t="shared" si="1"/>
        <v>0</v>
      </c>
      <c r="J63" s="6">
        <f t="shared" si="2"/>
        <v>0</v>
      </c>
      <c r="K63" s="29"/>
      <c r="L63" s="8"/>
    </row>
    <row r="64" spans="1:12" s="9" customFormat="1" ht="42.6" customHeight="1" x14ac:dyDescent="0.25">
      <c r="A64" s="27">
        <v>53</v>
      </c>
      <c r="B64" s="25" t="s">
        <v>70</v>
      </c>
      <c r="C64" s="16">
        <v>20649786</v>
      </c>
      <c r="D64" s="17" t="s">
        <v>27</v>
      </c>
      <c r="E64" s="18">
        <v>2</v>
      </c>
      <c r="F64" s="29"/>
      <c r="G64" s="13"/>
      <c r="H64" s="6">
        <f t="shared" si="0"/>
        <v>0</v>
      </c>
      <c r="I64" s="15">
        <f t="shared" si="1"/>
        <v>0</v>
      </c>
      <c r="J64" s="6">
        <f t="shared" si="2"/>
        <v>0</v>
      </c>
      <c r="K64" s="29"/>
      <c r="L64" s="8"/>
    </row>
    <row r="65" spans="1:12" s="9" customFormat="1" ht="42.6" customHeight="1" x14ac:dyDescent="0.25">
      <c r="A65" s="27">
        <v>54</v>
      </c>
      <c r="B65" s="25" t="s">
        <v>71</v>
      </c>
      <c r="C65" s="16">
        <v>20692323</v>
      </c>
      <c r="D65" s="17" t="s">
        <v>27</v>
      </c>
      <c r="E65" s="18">
        <v>1</v>
      </c>
      <c r="F65" s="29"/>
      <c r="G65" s="13"/>
      <c r="H65" s="6">
        <f t="shared" si="0"/>
        <v>0</v>
      </c>
      <c r="I65" s="15">
        <f t="shared" si="1"/>
        <v>0</v>
      </c>
      <c r="J65" s="6">
        <f t="shared" si="2"/>
        <v>0</v>
      </c>
      <c r="K65" s="29"/>
      <c r="L65" s="8"/>
    </row>
    <row r="66" spans="1:12" s="9" customFormat="1" ht="42.6" customHeight="1" x14ac:dyDescent="0.25">
      <c r="A66" s="27">
        <v>55</v>
      </c>
      <c r="B66" s="25" t="s">
        <v>72</v>
      </c>
      <c r="C66" s="16">
        <v>20507188</v>
      </c>
      <c r="D66" s="17" t="s">
        <v>27</v>
      </c>
      <c r="E66" s="18">
        <v>1</v>
      </c>
      <c r="F66" s="29"/>
      <c r="G66" s="13"/>
      <c r="H66" s="6">
        <f t="shared" si="0"/>
        <v>0</v>
      </c>
      <c r="I66" s="15">
        <f t="shared" si="1"/>
        <v>0</v>
      </c>
      <c r="J66" s="6">
        <f t="shared" si="2"/>
        <v>0</v>
      </c>
      <c r="K66" s="29"/>
      <c r="L66" s="8"/>
    </row>
    <row r="67" spans="1:12" s="9" customFormat="1" ht="42.6" customHeight="1" x14ac:dyDescent="0.25">
      <c r="A67" s="27">
        <v>56</v>
      </c>
      <c r="B67" s="25" t="s">
        <v>72</v>
      </c>
      <c r="C67" s="16">
        <v>20507188</v>
      </c>
      <c r="D67" s="17" t="s">
        <v>27</v>
      </c>
      <c r="E67" s="18">
        <v>51</v>
      </c>
      <c r="F67" s="29"/>
      <c r="G67" s="13"/>
      <c r="H67" s="6">
        <f t="shared" si="0"/>
        <v>0</v>
      </c>
      <c r="I67" s="15">
        <f t="shared" si="1"/>
        <v>0</v>
      </c>
      <c r="J67" s="6">
        <f t="shared" si="2"/>
        <v>0</v>
      </c>
      <c r="K67" s="29"/>
      <c r="L67" s="8"/>
    </row>
    <row r="68" spans="1:12" s="9" customFormat="1" ht="42.6" customHeight="1" x14ac:dyDescent="0.25">
      <c r="A68" s="27">
        <v>57</v>
      </c>
      <c r="B68" s="25" t="s">
        <v>72</v>
      </c>
      <c r="C68" s="16">
        <v>20507188</v>
      </c>
      <c r="D68" s="17" t="s">
        <v>27</v>
      </c>
      <c r="E68" s="18">
        <v>136</v>
      </c>
      <c r="F68" s="29"/>
      <c r="G68" s="13"/>
      <c r="H68" s="6">
        <f t="shared" si="0"/>
        <v>0</v>
      </c>
      <c r="I68" s="15">
        <f t="shared" si="1"/>
        <v>0</v>
      </c>
      <c r="J68" s="6">
        <f t="shared" si="2"/>
        <v>0</v>
      </c>
      <c r="K68" s="29"/>
      <c r="L68" s="8"/>
    </row>
    <row r="69" spans="1:12" s="9" customFormat="1" ht="42.6" customHeight="1" x14ac:dyDescent="0.25">
      <c r="A69" s="27">
        <v>58</v>
      </c>
      <c r="B69" s="25" t="s">
        <v>72</v>
      </c>
      <c r="C69" s="16">
        <v>20507188</v>
      </c>
      <c r="D69" s="17" t="s">
        <v>27</v>
      </c>
      <c r="E69" s="18">
        <v>22</v>
      </c>
      <c r="F69" s="29"/>
      <c r="G69" s="13"/>
      <c r="H69" s="6">
        <f t="shared" si="0"/>
        <v>0</v>
      </c>
      <c r="I69" s="15">
        <f t="shared" si="1"/>
        <v>0</v>
      </c>
      <c r="J69" s="6">
        <f t="shared" si="2"/>
        <v>0</v>
      </c>
      <c r="K69" s="29"/>
      <c r="L69" s="8"/>
    </row>
    <row r="70" spans="1:12" s="9" customFormat="1" ht="42.6" customHeight="1" x14ac:dyDescent="0.25">
      <c r="A70" s="27">
        <v>59</v>
      </c>
      <c r="B70" s="25" t="s">
        <v>72</v>
      </c>
      <c r="C70" s="16">
        <v>20507188</v>
      </c>
      <c r="D70" s="17" t="s">
        <v>27</v>
      </c>
      <c r="E70" s="18">
        <v>19</v>
      </c>
      <c r="F70" s="29"/>
      <c r="G70" s="13"/>
      <c r="H70" s="6">
        <f t="shared" si="0"/>
        <v>0</v>
      </c>
      <c r="I70" s="15">
        <f t="shared" si="1"/>
        <v>0</v>
      </c>
      <c r="J70" s="6">
        <f t="shared" si="2"/>
        <v>0</v>
      </c>
      <c r="K70" s="29"/>
      <c r="L70" s="8"/>
    </row>
    <row r="71" spans="1:12" s="9" customFormat="1" ht="42.6" customHeight="1" x14ac:dyDescent="0.25">
      <c r="A71" s="27">
        <v>60</v>
      </c>
      <c r="B71" s="25" t="s">
        <v>72</v>
      </c>
      <c r="C71" s="16">
        <v>20507188</v>
      </c>
      <c r="D71" s="17" t="s">
        <v>27</v>
      </c>
      <c r="E71" s="18">
        <v>3</v>
      </c>
      <c r="F71" s="29"/>
      <c r="G71" s="13"/>
      <c r="H71" s="6">
        <f t="shared" si="0"/>
        <v>0</v>
      </c>
      <c r="I71" s="15">
        <f t="shared" si="1"/>
        <v>0</v>
      </c>
      <c r="J71" s="6">
        <f t="shared" si="2"/>
        <v>0</v>
      </c>
      <c r="K71" s="29"/>
      <c r="L71" s="8"/>
    </row>
    <row r="72" spans="1:12" s="9" customFormat="1" ht="42.6" customHeight="1" x14ac:dyDescent="0.25">
      <c r="A72" s="27">
        <v>61</v>
      </c>
      <c r="B72" s="25" t="s">
        <v>72</v>
      </c>
      <c r="C72" s="16">
        <v>20507188</v>
      </c>
      <c r="D72" s="17" t="s">
        <v>27</v>
      </c>
      <c r="E72" s="18">
        <v>13</v>
      </c>
      <c r="F72" s="29"/>
      <c r="G72" s="13"/>
      <c r="H72" s="6">
        <f t="shared" si="0"/>
        <v>0</v>
      </c>
      <c r="I72" s="15">
        <f t="shared" si="1"/>
        <v>0</v>
      </c>
      <c r="J72" s="6">
        <f t="shared" si="2"/>
        <v>0</v>
      </c>
      <c r="K72" s="29"/>
      <c r="L72" s="8"/>
    </row>
    <row r="73" spans="1:12" s="9" customFormat="1" ht="42.6" customHeight="1" x14ac:dyDescent="0.25">
      <c r="A73" s="27">
        <v>62</v>
      </c>
      <c r="B73" s="25" t="s">
        <v>73</v>
      </c>
      <c r="C73" s="16">
        <v>20510756</v>
      </c>
      <c r="D73" s="17" t="s">
        <v>27</v>
      </c>
      <c r="E73" s="18">
        <v>1</v>
      </c>
      <c r="F73" s="29"/>
      <c r="G73" s="13"/>
      <c r="H73" s="6">
        <f t="shared" si="0"/>
        <v>0</v>
      </c>
      <c r="I73" s="15">
        <f t="shared" si="1"/>
        <v>0</v>
      </c>
      <c r="J73" s="6">
        <f t="shared" si="2"/>
        <v>0</v>
      </c>
      <c r="K73" s="29"/>
      <c r="L73" s="8"/>
    </row>
    <row r="74" spans="1:12" s="9" customFormat="1" ht="42.6" customHeight="1" x14ac:dyDescent="0.25">
      <c r="A74" s="27">
        <v>63</v>
      </c>
      <c r="B74" s="25" t="s">
        <v>74</v>
      </c>
      <c r="C74" s="16">
        <v>20507187</v>
      </c>
      <c r="D74" s="17" t="s">
        <v>27</v>
      </c>
      <c r="E74" s="18">
        <v>2</v>
      </c>
      <c r="F74" s="29"/>
      <c r="G74" s="13"/>
      <c r="H74" s="6">
        <f t="shared" si="0"/>
        <v>0</v>
      </c>
      <c r="I74" s="15">
        <f t="shared" si="1"/>
        <v>0</v>
      </c>
      <c r="J74" s="6">
        <f t="shared" si="2"/>
        <v>0</v>
      </c>
      <c r="K74" s="29"/>
      <c r="L74" s="8"/>
    </row>
    <row r="75" spans="1:12" s="9" customFormat="1" ht="42.6" customHeight="1" x14ac:dyDescent="0.25">
      <c r="A75" s="27">
        <v>64</v>
      </c>
      <c r="B75" s="25" t="s">
        <v>75</v>
      </c>
      <c r="C75" s="16">
        <v>20470419</v>
      </c>
      <c r="D75" s="17" t="s">
        <v>27</v>
      </c>
      <c r="E75" s="18">
        <v>2</v>
      </c>
      <c r="F75" s="29"/>
      <c r="G75" s="13"/>
      <c r="H75" s="6">
        <f t="shared" si="0"/>
        <v>0</v>
      </c>
      <c r="I75" s="15">
        <f t="shared" si="1"/>
        <v>0</v>
      </c>
      <c r="J75" s="6">
        <f t="shared" si="2"/>
        <v>0</v>
      </c>
      <c r="K75" s="29"/>
      <c r="L75" s="8"/>
    </row>
    <row r="76" spans="1:12" s="9" customFormat="1" ht="42.6" customHeight="1" x14ac:dyDescent="0.25">
      <c r="A76" s="27">
        <v>65</v>
      </c>
      <c r="B76" s="25" t="s">
        <v>76</v>
      </c>
      <c r="C76" s="16">
        <v>20721901</v>
      </c>
      <c r="D76" s="17" t="s">
        <v>27</v>
      </c>
      <c r="E76" s="18">
        <v>2</v>
      </c>
      <c r="F76" s="29"/>
      <c r="G76" s="13"/>
      <c r="H76" s="6">
        <f t="shared" si="0"/>
        <v>0</v>
      </c>
      <c r="I76" s="15">
        <f t="shared" si="1"/>
        <v>0</v>
      </c>
      <c r="J76" s="6">
        <f t="shared" si="2"/>
        <v>0</v>
      </c>
      <c r="K76" s="29"/>
      <c r="L76" s="8"/>
    </row>
    <row r="77" spans="1:12" s="9" customFormat="1" ht="42.6" customHeight="1" x14ac:dyDescent="0.25">
      <c r="A77" s="27">
        <v>66</v>
      </c>
      <c r="B77" s="25" t="s">
        <v>76</v>
      </c>
      <c r="C77" s="16">
        <v>20721901</v>
      </c>
      <c r="D77" s="17" t="s">
        <v>27</v>
      </c>
      <c r="E77" s="18">
        <v>2</v>
      </c>
      <c r="F77" s="29"/>
      <c r="G77" s="13"/>
      <c r="H77" s="6">
        <f t="shared" ref="H77:H140" si="3">ROUND(G77*E77,2)</f>
        <v>0</v>
      </c>
      <c r="I77" s="15">
        <f t="shared" ref="I77:I140" si="4">J77-H77</f>
        <v>0</v>
      </c>
      <c r="J77" s="6">
        <f t="shared" ref="J77:J140" si="5">ROUND(H77*1.2,2)</f>
        <v>0</v>
      </c>
      <c r="K77" s="29"/>
      <c r="L77" s="8"/>
    </row>
    <row r="78" spans="1:12" s="9" customFormat="1" ht="42.6" customHeight="1" x14ac:dyDescent="0.25">
      <c r="A78" s="27">
        <v>67</v>
      </c>
      <c r="B78" s="25" t="s">
        <v>77</v>
      </c>
      <c r="C78" s="16">
        <v>20614395</v>
      </c>
      <c r="D78" s="17" t="s">
        <v>27</v>
      </c>
      <c r="E78" s="18">
        <v>3</v>
      </c>
      <c r="F78" s="29"/>
      <c r="G78" s="13"/>
      <c r="H78" s="6">
        <f t="shared" si="3"/>
        <v>0</v>
      </c>
      <c r="I78" s="15">
        <f t="shared" si="4"/>
        <v>0</v>
      </c>
      <c r="J78" s="6">
        <f t="shared" si="5"/>
        <v>0</v>
      </c>
      <c r="K78" s="29"/>
      <c r="L78" s="8"/>
    </row>
    <row r="79" spans="1:12" s="9" customFormat="1" ht="42.6" customHeight="1" x14ac:dyDescent="0.25">
      <c r="A79" s="27">
        <v>68</v>
      </c>
      <c r="B79" s="25" t="s">
        <v>78</v>
      </c>
      <c r="C79" s="16">
        <v>20516404</v>
      </c>
      <c r="D79" s="17" t="s">
        <v>27</v>
      </c>
      <c r="E79" s="18">
        <v>1</v>
      </c>
      <c r="F79" s="29"/>
      <c r="G79" s="13"/>
      <c r="H79" s="6">
        <f t="shared" si="3"/>
        <v>0</v>
      </c>
      <c r="I79" s="15">
        <f t="shared" si="4"/>
        <v>0</v>
      </c>
      <c r="J79" s="6">
        <f t="shared" si="5"/>
        <v>0</v>
      </c>
      <c r="K79" s="29"/>
      <c r="L79" s="8"/>
    </row>
    <row r="80" spans="1:12" s="9" customFormat="1" ht="42.6" customHeight="1" x14ac:dyDescent="0.25">
      <c r="A80" s="27">
        <v>69</v>
      </c>
      <c r="B80" s="25" t="s">
        <v>79</v>
      </c>
      <c r="C80" s="16">
        <v>20691750</v>
      </c>
      <c r="D80" s="17" t="s">
        <v>27</v>
      </c>
      <c r="E80" s="18">
        <v>23</v>
      </c>
      <c r="F80" s="29"/>
      <c r="G80" s="13"/>
      <c r="H80" s="6">
        <f t="shared" si="3"/>
        <v>0</v>
      </c>
      <c r="I80" s="15">
        <f t="shared" si="4"/>
        <v>0</v>
      </c>
      <c r="J80" s="6">
        <f t="shared" si="5"/>
        <v>0</v>
      </c>
      <c r="K80" s="29"/>
      <c r="L80" s="8"/>
    </row>
    <row r="81" spans="1:12" s="9" customFormat="1" ht="42.6" customHeight="1" x14ac:dyDescent="0.25">
      <c r="A81" s="27">
        <v>70</v>
      </c>
      <c r="B81" s="25" t="s">
        <v>80</v>
      </c>
      <c r="C81" s="16">
        <v>20691736</v>
      </c>
      <c r="D81" s="17" t="s">
        <v>27</v>
      </c>
      <c r="E81" s="18">
        <v>4</v>
      </c>
      <c r="F81" s="29"/>
      <c r="G81" s="13"/>
      <c r="H81" s="6">
        <f t="shared" si="3"/>
        <v>0</v>
      </c>
      <c r="I81" s="15">
        <f t="shared" si="4"/>
        <v>0</v>
      </c>
      <c r="J81" s="6">
        <f t="shared" si="5"/>
        <v>0</v>
      </c>
      <c r="K81" s="29"/>
      <c r="L81" s="8"/>
    </row>
    <row r="82" spans="1:12" s="9" customFormat="1" ht="42.6" customHeight="1" x14ac:dyDescent="0.25">
      <c r="A82" s="27">
        <v>71</v>
      </c>
      <c r="B82" s="25" t="s">
        <v>81</v>
      </c>
      <c r="C82" s="16">
        <v>20691737</v>
      </c>
      <c r="D82" s="17" t="s">
        <v>27</v>
      </c>
      <c r="E82" s="18">
        <v>3</v>
      </c>
      <c r="F82" s="29"/>
      <c r="G82" s="13"/>
      <c r="H82" s="6">
        <f t="shared" si="3"/>
        <v>0</v>
      </c>
      <c r="I82" s="15">
        <f t="shared" si="4"/>
        <v>0</v>
      </c>
      <c r="J82" s="6">
        <f t="shared" si="5"/>
        <v>0</v>
      </c>
      <c r="K82" s="29"/>
      <c r="L82" s="8"/>
    </row>
    <row r="83" spans="1:12" s="9" customFormat="1" ht="42.6" customHeight="1" x14ac:dyDescent="0.25">
      <c r="A83" s="27">
        <v>72</v>
      </c>
      <c r="B83" s="25" t="s">
        <v>82</v>
      </c>
      <c r="C83" s="16">
        <v>20649132</v>
      </c>
      <c r="D83" s="17" t="s">
        <v>27</v>
      </c>
      <c r="E83" s="18">
        <v>3</v>
      </c>
      <c r="F83" s="29"/>
      <c r="G83" s="13"/>
      <c r="H83" s="6">
        <f t="shared" si="3"/>
        <v>0</v>
      </c>
      <c r="I83" s="15">
        <f t="shared" si="4"/>
        <v>0</v>
      </c>
      <c r="J83" s="6">
        <f t="shared" si="5"/>
        <v>0</v>
      </c>
      <c r="K83" s="29"/>
      <c r="L83" s="8"/>
    </row>
    <row r="84" spans="1:12" s="9" customFormat="1" ht="42.6" customHeight="1" x14ac:dyDescent="0.25">
      <c r="A84" s="27">
        <v>73</v>
      </c>
      <c r="B84" s="25" t="s">
        <v>83</v>
      </c>
      <c r="C84" s="16">
        <v>320542</v>
      </c>
      <c r="D84" s="17" t="s">
        <v>27</v>
      </c>
      <c r="E84" s="18">
        <v>9</v>
      </c>
      <c r="F84" s="29"/>
      <c r="G84" s="13"/>
      <c r="H84" s="6">
        <f t="shared" si="3"/>
        <v>0</v>
      </c>
      <c r="I84" s="15">
        <f t="shared" si="4"/>
        <v>0</v>
      </c>
      <c r="J84" s="6">
        <f t="shared" si="5"/>
        <v>0</v>
      </c>
      <c r="K84" s="29"/>
      <c r="L84" s="8"/>
    </row>
    <row r="85" spans="1:12" s="9" customFormat="1" ht="42.6" customHeight="1" x14ac:dyDescent="0.25">
      <c r="A85" s="27">
        <v>74</v>
      </c>
      <c r="B85" s="25" t="s">
        <v>83</v>
      </c>
      <c r="C85" s="16">
        <v>320542</v>
      </c>
      <c r="D85" s="17" t="s">
        <v>27</v>
      </c>
      <c r="E85" s="18">
        <v>7</v>
      </c>
      <c r="F85" s="29"/>
      <c r="G85" s="13"/>
      <c r="H85" s="6">
        <f t="shared" si="3"/>
        <v>0</v>
      </c>
      <c r="I85" s="15">
        <f t="shared" si="4"/>
        <v>0</v>
      </c>
      <c r="J85" s="6">
        <f t="shared" si="5"/>
        <v>0</v>
      </c>
      <c r="K85" s="29"/>
      <c r="L85" s="8"/>
    </row>
    <row r="86" spans="1:12" s="9" customFormat="1" ht="42.6" customHeight="1" x14ac:dyDescent="0.25">
      <c r="A86" s="27">
        <v>75</v>
      </c>
      <c r="B86" s="25" t="s">
        <v>183</v>
      </c>
      <c r="C86" s="16">
        <v>20152507</v>
      </c>
      <c r="D86" s="17" t="s">
        <v>27</v>
      </c>
      <c r="E86" s="18">
        <v>2</v>
      </c>
      <c r="F86" s="29"/>
      <c r="G86" s="13"/>
      <c r="H86" s="6">
        <f t="shared" si="3"/>
        <v>0</v>
      </c>
      <c r="I86" s="15">
        <f t="shared" si="4"/>
        <v>0</v>
      </c>
      <c r="J86" s="6">
        <f t="shared" si="5"/>
        <v>0</v>
      </c>
      <c r="K86" s="29"/>
      <c r="L86" s="8"/>
    </row>
    <row r="87" spans="1:12" s="9" customFormat="1" ht="42.6" customHeight="1" x14ac:dyDescent="0.25">
      <c r="A87" s="27">
        <v>76</v>
      </c>
      <c r="B87" s="25" t="s">
        <v>84</v>
      </c>
      <c r="C87" s="16">
        <v>20157513</v>
      </c>
      <c r="D87" s="17" t="s">
        <v>27</v>
      </c>
      <c r="E87" s="18">
        <v>2</v>
      </c>
      <c r="F87" s="29"/>
      <c r="G87" s="13"/>
      <c r="H87" s="6">
        <f t="shared" si="3"/>
        <v>0</v>
      </c>
      <c r="I87" s="15">
        <f t="shared" si="4"/>
        <v>0</v>
      </c>
      <c r="J87" s="6">
        <f t="shared" si="5"/>
        <v>0</v>
      </c>
      <c r="K87" s="29"/>
      <c r="L87" s="8"/>
    </row>
    <row r="88" spans="1:12" s="9" customFormat="1" ht="42.6" customHeight="1" x14ac:dyDescent="0.25">
      <c r="A88" s="27">
        <v>77</v>
      </c>
      <c r="B88" s="25" t="s">
        <v>85</v>
      </c>
      <c r="C88" s="16">
        <v>20155978</v>
      </c>
      <c r="D88" s="17" t="s">
        <v>27</v>
      </c>
      <c r="E88" s="18">
        <v>1</v>
      </c>
      <c r="F88" s="29"/>
      <c r="G88" s="13"/>
      <c r="H88" s="6">
        <f t="shared" si="3"/>
        <v>0</v>
      </c>
      <c r="I88" s="15">
        <f t="shared" si="4"/>
        <v>0</v>
      </c>
      <c r="J88" s="6">
        <f t="shared" si="5"/>
        <v>0</v>
      </c>
      <c r="K88" s="29"/>
      <c r="L88" s="8"/>
    </row>
    <row r="89" spans="1:12" s="9" customFormat="1" ht="42.6" customHeight="1" x14ac:dyDescent="0.25">
      <c r="A89" s="27">
        <v>78</v>
      </c>
      <c r="B89" s="25" t="s">
        <v>86</v>
      </c>
      <c r="C89" s="16">
        <v>20233589</v>
      </c>
      <c r="D89" s="17" t="s">
        <v>27</v>
      </c>
      <c r="E89" s="18">
        <v>4</v>
      </c>
      <c r="F89" s="29"/>
      <c r="G89" s="13"/>
      <c r="H89" s="6">
        <f t="shared" si="3"/>
        <v>0</v>
      </c>
      <c r="I89" s="15">
        <f t="shared" si="4"/>
        <v>0</v>
      </c>
      <c r="J89" s="6">
        <f t="shared" si="5"/>
        <v>0</v>
      </c>
      <c r="K89" s="29"/>
      <c r="L89" s="8"/>
    </row>
    <row r="90" spans="1:12" s="9" customFormat="1" ht="42.6" customHeight="1" x14ac:dyDescent="0.25">
      <c r="A90" s="27">
        <v>79</v>
      </c>
      <c r="B90" s="25" t="s">
        <v>87</v>
      </c>
      <c r="C90" s="16">
        <v>20576210</v>
      </c>
      <c r="D90" s="17" t="s">
        <v>27</v>
      </c>
      <c r="E90" s="18">
        <v>3</v>
      </c>
      <c r="F90" s="29"/>
      <c r="G90" s="13"/>
      <c r="H90" s="6">
        <f t="shared" si="3"/>
        <v>0</v>
      </c>
      <c r="I90" s="15">
        <f t="shared" si="4"/>
        <v>0</v>
      </c>
      <c r="J90" s="6">
        <f t="shared" si="5"/>
        <v>0</v>
      </c>
      <c r="K90" s="29"/>
      <c r="L90" s="8"/>
    </row>
    <row r="91" spans="1:12" s="9" customFormat="1" ht="42.6" customHeight="1" x14ac:dyDescent="0.25">
      <c r="A91" s="27">
        <v>80</v>
      </c>
      <c r="B91" s="25" t="s">
        <v>88</v>
      </c>
      <c r="C91" s="16">
        <v>20576144</v>
      </c>
      <c r="D91" s="17" t="s">
        <v>27</v>
      </c>
      <c r="E91" s="18">
        <v>1</v>
      </c>
      <c r="F91" s="29"/>
      <c r="G91" s="13"/>
      <c r="H91" s="6">
        <f t="shared" si="3"/>
        <v>0</v>
      </c>
      <c r="I91" s="15">
        <f t="shared" si="4"/>
        <v>0</v>
      </c>
      <c r="J91" s="6">
        <f t="shared" si="5"/>
        <v>0</v>
      </c>
      <c r="K91" s="29"/>
      <c r="L91" s="8"/>
    </row>
    <row r="92" spans="1:12" s="9" customFormat="1" ht="42.6" customHeight="1" x14ac:dyDescent="0.25">
      <c r="A92" s="27">
        <v>81</v>
      </c>
      <c r="B92" s="25" t="s">
        <v>89</v>
      </c>
      <c r="C92" s="16">
        <v>20424457</v>
      </c>
      <c r="D92" s="17" t="s">
        <v>27</v>
      </c>
      <c r="E92" s="18">
        <v>1</v>
      </c>
      <c r="F92" s="29"/>
      <c r="G92" s="13"/>
      <c r="H92" s="6">
        <f t="shared" si="3"/>
        <v>0</v>
      </c>
      <c r="I92" s="15">
        <f t="shared" si="4"/>
        <v>0</v>
      </c>
      <c r="J92" s="6">
        <f t="shared" si="5"/>
        <v>0</v>
      </c>
      <c r="K92" s="29"/>
      <c r="L92" s="8"/>
    </row>
    <row r="93" spans="1:12" s="9" customFormat="1" ht="42.6" customHeight="1" x14ac:dyDescent="0.25">
      <c r="A93" s="27">
        <v>82</v>
      </c>
      <c r="B93" s="25" t="s">
        <v>90</v>
      </c>
      <c r="C93" s="16">
        <v>20649568</v>
      </c>
      <c r="D93" s="17" t="s">
        <v>27</v>
      </c>
      <c r="E93" s="18">
        <v>2</v>
      </c>
      <c r="F93" s="29"/>
      <c r="G93" s="13"/>
      <c r="H93" s="6">
        <f t="shared" si="3"/>
        <v>0</v>
      </c>
      <c r="I93" s="15">
        <f t="shared" si="4"/>
        <v>0</v>
      </c>
      <c r="J93" s="6">
        <f t="shared" si="5"/>
        <v>0</v>
      </c>
      <c r="K93" s="29"/>
      <c r="L93" s="8"/>
    </row>
    <row r="94" spans="1:12" s="9" customFormat="1" ht="42.6" customHeight="1" x14ac:dyDescent="0.25">
      <c r="A94" s="27">
        <v>83</v>
      </c>
      <c r="B94" s="25" t="s">
        <v>91</v>
      </c>
      <c r="C94" s="16">
        <v>20590117</v>
      </c>
      <c r="D94" s="17" t="s">
        <v>27</v>
      </c>
      <c r="E94" s="18">
        <v>2</v>
      </c>
      <c r="F94" s="29"/>
      <c r="G94" s="13"/>
      <c r="H94" s="6">
        <f t="shared" si="3"/>
        <v>0</v>
      </c>
      <c r="I94" s="15">
        <f t="shared" si="4"/>
        <v>0</v>
      </c>
      <c r="J94" s="6">
        <f t="shared" si="5"/>
        <v>0</v>
      </c>
      <c r="K94" s="29"/>
      <c r="L94" s="8"/>
    </row>
    <row r="95" spans="1:12" s="9" customFormat="1" ht="42.6" customHeight="1" x14ac:dyDescent="0.25">
      <c r="A95" s="27">
        <v>84</v>
      </c>
      <c r="B95" s="25" t="s">
        <v>92</v>
      </c>
      <c r="C95" s="16">
        <v>20649622</v>
      </c>
      <c r="D95" s="17" t="s">
        <v>27</v>
      </c>
      <c r="E95" s="18">
        <v>2</v>
      </c>
      <c r="F95" s="29"/>
      <c r="G95" s="13"/>
      <c r="H95" s="6">
        <f t="shared" si="3"/>
        <v>0</v>
      </c>
      <c r="I95" s="15">
        <f t="shared" si="4"/>
        <v>0</v>
      </c>
      <c r="J95" s="6">
        <f t="shared" si="5"/>
        <v>0</v>
      </c>
      <c r="K95" s="29"/>
      <c r="L95" s="8"/>
    </row>
    <row r="96" spans="1:12" s="9" customFormat="1" ht="42.6" customHeight="1" x14ac:dyDescent="0.25">
      <c r="A96" s="27">
        <v>85</v>
      </c>
      <c r="B96" s="25" t="s">
        <v>93</v>
      </c>
      <c r="C96" s="16">
        <v>20649443</v>
      </c>
      <c r="D96" s="17" t="s">
        <v>27</v>
      </c>
      <c r="E96" s="18">
        <v>1</v>
      </c>
      <c r="F96" s="29"/>
      <c r="G96" s="13"/>
      <c r="H96" s="6">
        <f t="shared" si="3"/>
        <v>0</v>
      </c>
      <c r="I96" s="15">
        <f t="shared" si="4"/>
        <v>0</v>
      </c>
      <c r="J96" s="6">
        <f t="shared" si="5"/>
        <v>0</v>
      </c>
      <c r="K96" s="29"/>
      <c r="L96" s="8"/>
    </row>
    <row r="97" spans="1:12" s="9" customFormat="1" ht="42.6" customHeight="1" x14ac:dyDescent="0.25">
      <c r="A97" s="27">
        <v>86</v>
      </c>
      <c r="B97" s="25" t="s">
        <v>94</v>
      </c>
      <c r="C97" s="16">
        <v>20655838</v>
      </c>
      <c r="D97" s="17" t="s">
        <v>27</v>
      </c>
      <c r="E97" s="18">
        <v>1</v>
      </c>
      <c r="F97" s="29"/>
      <c r="G97" s="13"/>
      <c r="H97" s="6">
        <f t="shared" si="3"/>
        <v>0</v>
      </c>
      <c r="I97" s="15">
        <f t="shared" si="4"/>
        <v>0</v>
      </c>
      <c r="J97" s="6">
        <f t="shared" si="5"/>
        <v>0</v>
      </c>
      <c r="K97" s="29"/>
      <c r="L97" s="8"/>
    </row>
    <row r="98" spans="1:12" s="9" customFormat="1" ht="42.6" customHeight="1" x14ac:dyDescent="0.25">
      <c r="A98" s="27">
        <v>87</v>
      </c>
      <c r="B98" s="25" t="s">
        <v>95</v>
      </c>
      <c r="C98" s="16">
        <v>20428664</v>
      </c>
      <c r="D98" s="17" t="s">
        <v>27</v>
      </c>
      <c r="E98" s="18">
        <v>1</v>
      </c>
      <c r="F98" s="29"/>
      <c r="G98" s="13"/>
      <c r="H98" s="6">
        <f t="shared" si="3"/>
        <v>0</v>
      </c>
      <c r="I98" s="15">
        <f t="shared" si="4"/>
        <v>0</v>
      </c>
      <c r="J98" s="6">
        <f t="shared" si="5"/>
        <v>0</v>
      </c>
      <c r="K98" s="29"/>
      <c r="L98" s="8"/>
    </row>
    <row r="99" spans="1:12" s="9" customFormat="1" ht="42.6" customHeight="1" x14ac:dyDescent="0.25">
      <c r="A99" s="27">
        <v>88</v>
      </c>
      <c r="B99" s="25" t="s">
        <v>96</v>
      </c>
      <c r="C99" s="16">
        <v>20506840</v>
      </c>
      <c r="D99" s="17" t="s">
        <v>27</v>
      </c>
      <c r="E99" s="18">
        <v>1</v>
      </c>
      <c r="F99" s="29"/>
      <c r="G99" s="13"/>
      <c r="H99" s="6">
        <f t="shared" si="3"/>
        <v>0</v>
      </c>
      <c r="I99" s="15">
        <f t="shared" si="4"/>
        <v>0</v>
      </c>
      <c r="J99" s="6">
        <f t="shared" si="5"/>
        <v>0</v>
      </c>
      <c r="K99" s="29"/>
      <c r="L99" s="8"/>
    </row>
    <row r="100" spans="1:12" s="9" customFormat="1" ht="42.6" customHeight="1" x14ac:dyDescent="0.25">
      <c r="A100" s="27">
        <v>89</v>
      </c>
      <c r="B100" s="25" t="s">
        <v>97</v>
      </c>
      <c r="C100" s="16">
        <v>20426628</v>
      </c>
      <c r="D100" s="17" t="s">
        <v>27</v>
      </c>
      <c r="E100" s="18">
        <v>2</v>
      </c>
      <c r="F100" s="29"/>
      <c r="G100" s="13"/>
      <c r="H100" s="6">
        <f t="shared" si="3"/>
        <v>0</v>
      </c>
      <c r="I100" s="15">
        <f t="shared" si="4"/>
        <v>0</v>
      </c>
      <c r="J100" s="6">
        <f t="shared" si="5"/>
        <v>0</v>
      </c>
      <c r="K100" s="29"/>
      <c r="L100" s="8"/>
    </row>
    <row r="101" spans="1:12" s="9" customFormat="1" ht="42.6" customHeight="1" x14ac:dyDescent="0.25">
      <c r="A101" s="27">
        <v>90</v>
      </c>
      <c r="B101" s="25" t="s">
        <v>98</v>
      </c>
      <c r="C101" s="16">
        <v>20637419</v>
      </c>
      <c r="D101" s="17" t="s">
        <v>27</v>
      </c>
      <c r="E101" s="18">
        <v>4</v>
      </c>
      <c r="F101" s="29"/>
      <c r="G101" s="13"/>
      <c r="H101" s="6">
        <f t="shared" si="3"/>
        <v>0</v>
      </c>
      <c r="I101" s="15">
        <f t="shared" si="4"/>
        <v>0</v>
      </c>
      <c r="J101" s="6">
        <f t="shared" si="5"/>
        <v>0</v>
      </c>
      <c r="K101" s="29"/>
      <c r="L101" s="8"/>
    </row>
    <row r="102" spans="1:12" s="9" customFormat="1" ht="42.6" customHeight="1" x14ac:dyDescent="0.25">
      <c r="A102" s="27">
        <v>91</v>
      </c>
      <c r="B102" s="25" t="s">
        <v>99</v>
      </c>
      <c r="C102" s="19">
        <v>20506732</v>
      </c>
      <c r="D102" s="17" t="s">
        <v>27</v>
      </c>
      <c r="E102" s="18">
        <v>5</v>
      </c>
      <c r="F102" s="29"/>
      <c r="G102" s="13"/>
      <c r="H102" s="6">
        <f t="shared" si="3"/>
        <v>0</v>
      </c>
      <c r="I102" s="15">
        <f t="shared" si="4"/>
        <v>0</v>
      </c>
      <c r="J102" s="6">
        <f t="shared" si="5"/>
        <v>0</v>
      </c>
      <c r="K102" s="29"/>
      <c r="L102" s="8"/>
    </row>
    <row r="103" spans="1:12" s="9" customFormat="1" ht="42.6" customHeight="1" x14ac:dyDescent="0.25">
      <c r="A103" s="27">
        <v>92</v>
      </c>
      <c r="B103" s="25" t="s">
        <v>99</v>
      </c>
      <c r="C103" s="16">
        <v>20506732</v>
      </c>
      <c r="D103" s="17" t="s">
        <v>27</v>
      </c>
      <c r="E103" s="18">
        <v>7</v>
      </c>
      <c r="F103" s="29"/>
      <c r="G103" s="13"/>
      <c r="H103" s="6">
        <f t="shared" si="3"/>
        <v>0</v>
      </c>
      <c r="I103" s="15">
        <f t="shared" si="4"/>
        <v>0</v>
      </c>
      <c r="J103" s="6">
        <f t="shared" si="5"/>
        <v>0</v>
      </c>
      <c r="K103" s="29"/>
      <c r="L103" s="8"/>
    </row>
    <row r="104" spans="1:12" s="9" customFormat="1" ht="42.6" customHeight="1" x14ac:dyDescent="0.25">
      <c r="A104" s="27">
        <v>93</v>
      </c>
      <c r="B104" s="25" t="s">
        <v>100</v>
      </c>
      <c r="C104" s="16">
        <v>20576875</v>
      </c>
      <c r="D104" s="17" t="s">
        <v>27</v>
      </c>
      <c r="E104" s="18">
        <v>1</v>
      </c>
      <c r="F104" s="29"/>
      <c r="G104" s="13"/>
      <c r="H104" s="6">
        <f t="shared" si="3"/>
        <v>0</v>
      </c>
      <c r="I104" s="15">
        <f t="shared" si="4"/>
        <v>0</v>
      </c>
      <c r="J104" s="6">
        <f t="shared" si="5"/>
        <v>0</v>
      </c>
      <c r="K104" s="29"/>
      <c r="L104" s="8"/>
    </row>
    <row r="105" spans="1:12" s="9" customFormat="1" ht="42.6" customHeight="1" x14ac:dyDescent="0.25">
      <c r="A105" s="27">
        <v>94</v>
      </c>
      <c r="B105" s="25" t="s">
        <v>100</v>
      </c>
      <c r="C105" s="16">
        <v>20576875</v>
      </c>
      <c r="D105" s="17" t="s">
        <v>27</v>
      </c>
      <c r="E105" s="18">
        <v>8</v>
      </c>
      <c r="F105" s="29"/>
      <c r="G105" s="13"/>
      <c r="H105" s="6">
        <f t="shared" si="3"/>
        <v>0</v>
      </c>
      <c r="I105" s="15">
        <f t="shared" si="4"/>
        <v>0</v>
      </c>
      <c r="J105" s="6">
        <f t="shared" si="5"/>
        <v>0</v>
      </c>
      <c r="K105" s="29"/>
      <c r="L105" s="8"/>
    </row>
    <row r="106" spans="1:12" s="9" customFormat="1" ht="42.6" customHeight="1" x14ac:dyDescent="0.25">
      <c r="A106" s="27">
        <v>95</v>
      </c>
      <c r="B106" s="25" t="s">
        <v>101</v>
      </c>
      <c r="C106" s="16">
        <v>20575596</v>
      </c>
      <c r="D106" s="17" t="s">
        <v>27</v>
      </c>
      <c r="E106" s="18">
        <v>6</v>
      </c>
      <c r="F106" s="29"/>
      <c r="G106" s="13"/>
      <c r="H106" s="6">
        <f t="shared" si="3"/>
        <v>0</v>
      </c>
      <c r="I106" s="15">
        <f t="shared" si="4"/>
        <v>0</v>
      </c>
      <c r="J106" s="6">
        <f t="shared" si="5"/>
        <v>0</v>
      </c>
      <c r="K106" s="29"/>
      <c r="L106" s="8"/>
    </row>
    <row r="107" spans="1:12" s="9" customFormat="1" ht="42.6" customHeight="1" x14ac:dyDescent="0.25">
      <c r="A107" s="27">
        <v>96</v>
      </c>
      <c r="B107" s="25" t="s">
        <v>102</v>
      </c>
      <c r="C107" s="16">
        <v>20575566</v>
      </c>
      <c r="D107" s="17" t="s">
        <v>27</v>
      </c>
      <c r="E107" s="18">
        <v>8</v>
      </c>
      <c r="F107" s="29"/>
      <c r="G107" s="13"/>
      <c r="H107" s="6">
        <f t="shared" si="3"/>
        <v>0</v>
      </c>
      <c r="I107" s="15">
        <f t="shared" si="4"/>
        <v>0</v>
      </c>
      <c r="J107" s="6">
        <f t="shared" si="5"/>
        <v>0</v>
      </c>
      <c r="K107" s="29"/>
      <c r="L107" s="8"/>
    </row>
    <row r="108" spans="1:12" s="9" customFormat="1" ht="42.6" customHeight="1" x14ac:dyDescent="0.25">
      <c r="A108" s="27">
        <v>97</v>
      </c>
      <c r="B108" s="25" t="s">
        <v>103</v>
      </c>
      <c r="C108" s="16">
        <v>20575601</v>
      </c>
      <c r="D108" s="17" t="s">
        <v>27</v>
      </c>
      <c r="E108" s="18">
        <v>3</v>
      </c>
      <c r="F108" s="29"/>
      <c r="G108" s="13"/>
      <c r="H108" s="6">
        <f t="shared" si="3"/>
        <v>0</v>
      </c>
      <c r="I108" s="15">
        <f t="shared" si="4"/>
        <v>0</v>
      </c>
      <c r="J108" s="6">
        <f t="shared" si="5"/>
        <v>0</v>
      </c>
      <c r="K108" s="29"/>
      <c r="L108" s="8"/>
    </row>
    <row r="109" spans="1:12" s="9" customFormat="1" ht="42.6" customHeight="1" x14ac:dyDescent="0.25">
      <c r="A109" s="27">
        <v>98</v>
      </c>
      <c r="B109" s="25" t="s">
        <v>103</v>
      </c>
      <c r="C109" s="16">
        <v>20575683</v>
      </c>
      <c r="D109" s="17" t="s">
        <v>27</v>
      </c>
      <c r="E109" s="18">
        <v>5</v>
      </c>
      <c r="F109" s="29"/>
      <c r="G109" s="13"/>
      <c r="H109" s="6">
        <f t="shared" si="3"/>
        <v>0</v>
      </c>
      <c r="I109" s="15">
        <f t="shared" si="4"/>
        <v>0</v>
      </c>
      <c r="J109" s="6">
        <f t="shared" si="5"/>
        <v>0</v>
      </c>
      <c r="K109" s="29"/>
      <c r="L109" s="8"/>
    </row>
    <row r="110" spans="1:12" s="9" customFormat="1" ht="42.6" customHeight="1" x14ac:dyDescent="0.25">
      <c r="A110" s="27">
        <v>99</v>
      </c>
      <c r="B110" s="25" t="s">
        <v>104</v>
      </c>
      <c r="C110" s="16">
        <v>20575637</v>
      </c>
      <c r="D110" s="20" t="s">
        <v>27</v>
      </c>
      <c r="E110" s="21">
        <v>1</v>
      </c>
      <c r="F110" s="29"/>
      <c r="G110" s="13"/>
      <c r="H110" s="6">
        <f t="shared" si="3"/>
        <v>0</v>
      </c>
      <c r="I110" s="15">
        <f t="shared" si="4"/>
        <v>0</v>
      </c>
      <c r="J110" s="6">
        <f t="shared" si="5"/>
        <v>0</v>
      </c>
      <c r="K110" s="29"/>
      <c r="L110" s="8"/>
    </row>
    <row r="111" spans="1:12" s="9" customFormat="1" ht="42.6" customHeight="1" x14ac:dyDescent="0.25">
      <c r="A111" s="27">
        <v>100</v>
      </c>
      <c r="B111" s="25" t="s">
        <v>105</v>
      </c>
      <c r="C111" s="16">
        <v>20576185</v>
      </c>
      <c r="D111" s="17" t="s">
        <v>27</v>
      </c>
      <c r="E111" s="18">
        <v>1</v>
      </c>
      <c r="F111" s="29"/>
      <c r="G111" s="13"/>
      <c r="H111" s="6">
        <f t="shared" si="3"/>
        <v>0</v>
      </c>
      <c r="I111" s="15">
        <f t="shared" si="4"/>
        <v>0</v>
      </c>
      <c r="J111" s="6">
        <f t="shared" si="5"/>
        <v>0</v>
      </c>
      <c r="K111" s="29"/>
      <c r="L111" s="8"/>
    </row>
    <row r="112" spans="1:12" s="9" customFormat="1" ht="42.6" customHeight="1" x14ac:dyDescent="0.25">
      <c r="A112" s="27">
        <v>101</v>
      </c>
      <c r="B112" s="25" t="s">
        <v>106</v>
      </c>
      <c r="C112" s="16">
        <v>20506749</v>
      </c>
      <c r="D112" s="17" t="s">
        <v>27</v>
      </c>
      <c r="E112" s="18">
        <v>1</v>
      </c>
      <c r="F112" s="29"/>
      <c r="G112" s="13"/>
      <c r="H112" s="6">
        <f t="shared" si="3"/>
        <v>0</v>
      </c>
      <c r="I112" s="15">
        <f t="shared" si="4"/>
        <v>0</v>
      </c>
      <c r="J112" s="6">
        <f t="shared" si="5"/>
        <v>0</v>
      </c>
      <c r="K112" s="29"/>
      <c r="L112" s="8"/>
    </row>
    <row r="113" spans="1:12" s="9" customFormat="1" ht="42.6" customHeight="1" x14ac:dyDescent="0.25">
      <c r="A113" s="27">
        <v>102</v>
      </c>
      <c r="B113" s="25" t="s">
        <v>107</v>
      </c>
      <c r="C113" s="16">
        <v>20230924</v>
      </c>
      <c r="D113" s="17" t="s">
        <v>27</v>
      </c>
      <c r="E113" s="18">
        <v>1</v>
      </c>
      <c r="F113" s="30"/>
      <c r="G113" s="13"/>
      <c r="H113" s="6">
        <f t="shared" si="3"/>
        <v>0</v>
      </c>
      <c r="I113" s="15">
        <f t="shared" si="4"/>
        <v>0</v>
      </c>
      <c r="J113" s="6">
        <f t="shared" si="5"/>
        <v>0</v>
      </c>
      <c r="K113" s="30"/>
      <c r="L113" s="8"/>
    </row>
    <row r="114" spans="1:12" s="9" customFormat="1" ht="42.6" customHeight="1" x14ac:dyDescent="0.25">
      <c r="A114" s="27">
        <v>103</v>
      </c>
      <c r="B114" s="25" t="s">
        <v>108</v>
      </c>
      <c r="C114" s="16">
        <v>20471454</v>
      </c>
      <c r="D114" s="17" t="s">
        <v>162</v>
      </c>
      <c r="E114" s="18">
        <v>1</v>
      </c>
      <c r="F114" s="28" t="s">
        <v>167</v>
      </c>
      <c r="G114" s="13"/>
      <c r="H114" s="6">
        <f t="shared" si="3"/>
        <v>0</v>
      </c>
      <c r="I114" s="15">
        <f t="shared" si="4"/>
        <v>0</v>
      </c>
      <c r="J114" s="6">
        <f t="shared" si="5"/>
        <v>0</v>
      </c>
      <c r="K114" s="28" t="s">
        <v>22</v>
      </c>
      <c r="L114" s="8"/>
    </row>
    <row r="115" spans="1:12" s="9" customFormat="1" ht="42.6" customHeight="1" x14ac:dyDescent="0.25">
      <c r="A115" s="27">
        <v>104</v>
      </c>
      <c r="B115" s="25" t="s">
        <v>109</v>
      </c>
      <c r="C115" s="16">
        <v>20461310</v>
      </c>
      <c r="D115" s="17" t="s">
        <v>162</v>
      </c>
      <c r="E115" s="18">
        <v>4</v>
      </c>
      <c r="F115" s="29"/>
      <c r="G115" s="13"/>
      <c r="H115" s="6">
        <f t="shared" si="3"/>
        <v>0</v>
      </c>
      <c r="I115" s="15">
        <f t="shared" si="4"/>
        <v>0</v>
      </c>
      <c r="J115" s="6">
        <f t="shared" si="5"/>
        <v>0</v>
      </c>
      <c r="K115" s="29"/>
      <c r="L115" s="8"/>
    </row>
    <row r="116" spans="1:12" s="9" customFormat="1" ht="42.6" customHeight="1" x14ac:dyDescent="0.25">
      <c r="A116" s="27">
        <v>105</v>
      </c>
      <c r="B116" s="25" t="s">
        <v>110</v>
      </c>
      <c r="C116" s="16">
        <v>20489914</v>
      </c>
      <c r="D116" s="17" t="s">
        <v>162</v>
      </c>
      <c r="E116" s="18">
        <v>1</v>
      </c>
      <c r="F116" s="30"/>
      <c r="G116" s="13"/>
      <c r="H116" s="6">
        <f t="shared" si="3"/>
        <v>0</v>
      </c>
      <c r="I116" s="15">
        <f t="shared" si="4"/>
        <v>0</v>
      </c>
      <c r="J116" s="6">
        <f t="shared" si="5"/>
        <v>0</v>
      </c>
      <c r="K116" s="30"/>
      <c r="L116" s="8"/>
    </row>
    <row r="117" spans="1:12" s="9" customFormat="1" ht="42.6" customHeight="1" x14ac:dyDescent="0.25">
      <c r="A117" s="27">
        <v>106</v>
      </c>
      <c r="B117" s="25" t="s">
        <v>111</v>
      </c>
      <c r="C117" s="16">
        <v>20590696</v>
      </c>
      <c r="D117" s="17" t="s">
        <v>27</v>
      </c>
      <c r="E117" s="18">
        <v>1843</v>
      </c>
      <c r="F117" s="28" t="s">
        <v>169</v>
      </c>
      <c r="G117" s="13"/>
      <c r="H117" s="6">
        <f t="shared" si="3"/>
        <v>0</v>
      </c>
      <c r="I117" s="15">
        <f t="shared" si="4"/>
        <v>0</v>
      </c>
      <c r="J117" s="6">
        <f t="shared" si="5"/>
        <v>0</v>
      </c>
      <c r="K117" s="28" t="s">
        <v>22</v>
      </c>
      <c r="L117" s="8"/>
    </row>
    <row r="118" spans="1:12" s="9" customFormat="1" ht="42.6" customHeight="1" x14ac:dyDescent="0.25">
      <c r="A118" s="27">
        <v>107</v>
      </c>
      <c r="B118" s="25" t="s">
        <v>111</v>
      </c>
      <c r="C118" s="16">
        <v>20590696</v>
      </c>
      <c r="D118" s="17" t="s">
        <v>27</v>
      </c>
      <c r="E118" s="18">
        <v>320</v>
      </c>
      <c r="F118" s="29"/>
      <c r="G118" s="13"/>
      <c r="H118" s="6">
        <f t="shared" si="3"/>
        <v>0</v>
      </c>
      <c r="I118" s="15">
        <f t="shared" si="4"/>
        <v>0</v>
      </c>
      <c r="J118" s="6">
        <f t="shared" si="5"/>
        <v>0</v>
      </c>
      <c r="K118" s="29"/>
      <c r="L118" s="8"/>
    </row>
    <row r="119" spans="1:12" s="9" customFormat="1" ht="42.6" customHeight="1" x14ac:dyDescent="0.25">
      <c r="A119" s="27">
        <v>108</v>
      </c>
      <c r="B119" s="25" t="s">
        <v>112</v>
      </c>
      <c r="C119" s="16">
        <v>20590695</v>
      </c>
      <c r="D119" s="17" t="s">
        <v>27</v>
      </c>
      <c r="E119" s="18">
        <v>367</v>
      </c>
      <c r="F119" s="30"/>
      <c r="G119" s="13"/>
      <c r="H119" s="6">
        <f t="shared" si="3"/>
        <v>0</v>
      </c>
      <c r="I119" s="15">
        <f t="shared" si="4"/>
        <v>0</v>
      </c>
      <c r="J119" s="6">
        <f t="shared" si="5"/>
        <v>0</v>
      </c>
      <c r="K119" s="30"/>
      <c r="L119" s="8"/>
    </row>
    <row r="120" spans="1:12" s="9" customFormat="1" ht="42.6" customHeight="1" x14ac:dyDescent="0.25">
      <c r="A120" s="27">
        <v>109</v>
      </c>
      <c r="B120" s="25" t="s">
        <v>113</v>
      </c>
      <c r="C120" s="16">
        <v>20465791</v>
      </c>
      <c r="D120" s="17" t="s">
        <v>163</v>
      </c>
      <c r="E120" s="18">
        <v>40</v>
      </c>
      <c r="F120" s="28" t="s">
        <v>170</v>
      </c>
      <c r="G120" s="13"/>
      <c r="H120" s="6">
        <f t="shared" si="3"/>
        <v>0</v>
      </c>
      <c r="I120" s="15">
        <f t="shared" si="4"/>
        <v>0</v>
      </c>
      <c r="J120" s="6">
        <f t="shared" si="5"/>
        <v>0</v>
      </c>
      <c r="K120" s="28" t="s">
        <v>22</v>
      </c>
      <c r="L120" s="8"/>
    </row>
    <row r="121" spans="1:12" s="9" customFormat="1" ht="42.6" customHeight="1" x14ac:dyDescent="0.25">
      <c r="A121" s="27">
        <v>110</v>
      </c>
      <c r="B121" s="25" t="s">
        <v>114</v>
      </c>
      <c r="C121" s="16">
        <v>20155904</v>
      </c>
      <c r="D121" s="17" t="s">
        <v>163</v>
      </c>
      <c r="E121" s="18">
        <v>70</v>
      </c>
      <c r="F121" s="29"/>
      <c r="G121" s="13"/>
      <c r="H121" s="6">
        <f t="shared" si="3"/>
        <v>0</v>
      </c>
      <c r="I121" s="15">
        <f t="shared" si="4"/>
        <v>0</v>
      </c>
      <c r="J121" s="6">
        <f t="shared" si="5"/>
        <v>0</v>
      </c>
      <c r="K121" s="29"/>
      <c r="L121" s="8"/>
    </row>
    <row r="122" spans="1:12" s="9" customFormat="1" ht="42.6" customHeight="1" x14ac:dyDescent="0.25">
      <c r="A122" s="27">
        <v>111</v>
      </c>
      <c r="B122" s="25" t="s">
        <v>115</v>
      </c>
      <c r="C122" s="16">
        <v>20206088</v>
      </c>
      <c r="D122" s="17" t="s">
        <v>163</v>
      </c>
      <c r="E122" s="18">
        <v>52</v>
      </c>
      <c r="F122" s="29"/>
      <c r="G122" s="13"/>
      <c r="H122" s="6">
        <f t="shared" si="3"/>
        <v>0</v>
      </c>
      <c r="I122" s="15">
        <f t="shared" si="4"/>
        <v>0</v>
      </c>
      <c r="J122" s="6">
        <f t="shared" si="5"/>
        <v>0</v>
      </c>
      <c r="K122" s="29"/>
      <c r="L122" s="8"/>
    </row>
    <row r="123" spans="1:12" s="9" customFormat="1" ht="42.6" customHeight="1" x14ac:dyDescent="0.25">
      <c r="A123" s="27">
        <v>112</v>
      </c>
      <c r="B123" s="25" t="s">
        <v>116</v>
      </c>
      <c r="C123" s="16">
        <v>20195475</v>
      </c>
      <c r="D123" s="17" t="s">
        <v>163</v>
      </c>
      <c r="E123" s="18">
        <v>30</v>
      </c>
      <c r="F123" s="29"/>
      <c r="G123" s="13"/>
      <c r="H123" s="6">
        <f t="shared" si="3"/>
        <v>0</v>
      </c>
      <c r="I123" s="15">
        <f t="shared" si="4"/>
        <v>0</v>
      </c>
      <c r="J123" s="6">
        <f t="shared" si="5"/>
        <v>0</v>
      </c>
      <c r="K123" s="29"/>
      <c r="L123" s="8"/>
    </row>
    <row r="124" spans="1:12" s="9" customFormat="1" ht="42.6" customHeight="1" x14ac:dyDescent="0.25">
      <c r="A124" s="27">
        <v>113</v>
      </c>
      <c r="B124" s="25" t="s">
        <v>117</v>
      </c>
      <c r="C124" s="16">
        <v>20206801</v>
      </c>
      <c r="D124" s="17" t="s">
        <v>163</v>
      </c>
      <c r="E124" s="18">
        <v>26</v>
      </c>
      <c r="F124" s="29"/>
      <c r="G124" s="13"/>
      <c r="H124" s="6">
        <f t="shared" si="3"/>
        <v>0</v>
      </c>
      <c r="I124" s="15">
        <f t="shared" si="4"/>
        <v>0</v>
      </c>
      <c r="J124" s="6">
        <f t="shared" si="5"/>
        <v>0</v>
      </c>
      <c r="K124" s="29"/>
      <c r="L124" s="8"/>
    </row>
    <row r="125" spans="1:12" s="9" customFormat="1" ht="42.6" customHeight="1" x14ac:dyDescent="0.25">
      <c r="A125" s="27">
        <v>114</v>
      </c>
      <c r="B125" s="25" t="s">
        <v>118</v>
      </c>
      <c r="C125" s="16">
        <v>20233621</v>
      </c>
      <c r="D125" s="17" t="s">
        <v>163</v>
      </c>
      <c r="E125" s="18">
        <v>70</v>
      </c>
      <c r="F125" s="29"/>
      <c r="G125" s="13"/>
      <c r="H125" s="6">
        <f t="shared" si="3"/>
        <v>0</v>
      </c>
      <c r="I125" s="15">
        <f t="shared" si="4"/>
        <v>0</v>
      </c>
      <c r="J125" s="6">
        <f t="shared" si="5"/>
        <v>0</v>
      </c>
      <c r="K125" s="29"/>
      <c r="L125" s="8"/>
    </row>
    <row r="126" spans="1:12" s="9" customFormat="1" ht="42.6" customHeight="1" x14ac:dyDescent="0.25">
      <c r="A126" s="27">
        <v>115</v>
      </c>
      <c r="B126" s="25" t="s">
        <v>119</v>
      </c>
      <c r="C126" s="16">
        <v>20251146</v>
      </c>
      <c r="D126" s="17" t="s">
        <v>163</v>
      </c>
      <c r="E126" s="18">
        <v>0.24</v>
      </c>
      <c r="F126" s="29"/>
      <c r="G126" s="13"/>
      <c r="H126" s="6">
        <f t="shared" si="3"/>
        <v>0</v>
      </c>
      <c r="I126" s="15">
        <f t="shared" si="4"/>
        <v>0</v>
      </c>
      <c r="J126" s="6">
        <f t="shared" si="5"/>
        <v>0</v>
      </c>
      <c r="K126" s="29"/>
      <c r="L126" s="8"/>
    </row>
    <row r="127" spans="1:12" s="9" customFormat="1" ht="42.6" customHeight="1" x14ac:dyDescent="0.25">
      <c r="A127" s="27">
        <v>116</v>
      </c>
      <c r="B127" s="25" t="s">
        <v>119</v>
      </c>
      <c r="C127" s="16">
        <v>20251146</v>
      </c>
      <c r="D127" s="17" t="s">
        <v>163</v>
      </c>
      <c r="E127" s="18">
        <v>49.14</v>
      </c>
      <c r="F127" s="29"/>
      <c r="G127" s="13"/>
      <c r="H127" s="6">
        <f t="shared" si="3"/>
        <v>0</v>
      </c>
      <c r="I127" s="15">
        <f t="shared" si="4"/>
        <v>0</v>
      </c>
      <c r="J127" s="6">
        <f t="shared" si="5"/>
        <v>0</v>
      </c>
      <c r="K127" s="29"/>
      <c r="L127" s="8"/>
    </row>
    <row r="128" spans="1:12" s="9" customFormat="1" ht="42.6" customHeight="1" x14ac:dyDescent="0.25">
      <c r="A128" s="27">
        <v>117</v>
      </c>
      <c r="B128" s="25" t="s">
        <v>119</v>
      </c>
      <c r="C128" s="16">
        <v>20251146</v>
      </c>
      <c r="D128" s="17" t="s">
        <v>163</v>
      </c>
      <c r="E128" s="18">
        <v>0.62</v>
      </c>
      <c r="F128" s="30"/>
      <c r="G128" s="13"/>
      <c r="H128" s="6">
        <f t="shared" si="3"/>
        <v>0</v>
      </c>
      <c r="I128" s="15">
        <f t="shared" si="4"/>
        <v>0</v>
      </c>
      <c r="J128" s="6">
        <f t="shared" si="5"/>
        <v>0</v>
      </c>
      <c r="K128" s="30"/>
      <c r="L128" s="8"/>
    </row>
    <row r="129" spans="1:12" s="9" customFormat="1" ht="42.6" customHeight="1" x14ac:dyDescent="0.25">
      <c r="A129" s="27">
        <v>118</v>
      </c>
      <c r="B129" s="25" t="s">
        <v>120</v>
      </c>
      <c r="C129" s="16">
        <v>20214445</v>
      </c>
      <c r="D129" s="17" t="s">
        <v>163</v>
      </c>
      <c r="E129" s="18">
        <v>590</v>
      </c>
      <c r="F129" s="26" t="s">
        <v>170</v>
      </c>
      <c r="G129" s="13"/>
      <c r="H129" s="6">
        <f t="shared" si="3"/>
        <v>0</v>
      </c>
      <c r="I129" s="15">
        <f t="shared" si="4"/>
        <v>0</v>
      </c>
      <c r="J129" s="6">
        <f t="shared" si="5"/>
        <v>0</v>
      </c>
      <c r="K129" s="26" t="s">
        <v>22</v>
      </c>
      <c r="L129" s="8"/>
    </row>
    <row r="130" spans="1:12" s="9" customFormat="1" ht="42.6" customHeight="1" x14ac:dyDescent="0.25">
      <c r="A130" s="27">
        <v>119</v>
      </c>
      <c r="B130" s="25" t="s">
        <v>121</v>
      </c>
      <c r="C130" s="16">
        <v>20712223</v>
      </c>
      <c r="D130" s="17" t="s">
        <v>163</v>
      </c>
      <c r="E130" s="18">
        <v>396</v>
      </c>
      <c r="F130" s="26" t="s">
        <v>170</v>
      </c>
      <c r="G130" s="13"/>
      <c r="H130" s="6">
        <f t="shared" si="3"/>
        <v>0</v>
      </c>
      <c r="I130" s="15">
        <f t="shared" si="4"/>
        <v>0</v>
      </c>
      <c r="J130" s="6">
        <f t="shared" si="5"/>
        <v>0</v>
      </c>
      <c r="K130" s="26" t="s">
        <v>22</v>
      </c>
      <c r="L130" s="8"/>
    </row>
    <row r="131" spans="1:12" s="9" customFormat="1" ht="42.6" customHeight="1" x14ac:dyDescent="0.25">
      <c r="A131" s="27">
        <v>120</v>
      </c>
      <c r="B131" s="25" t="s">
        <v>122</v>
      </c>
      <c r="C131" s="16">
        <v>20272828</v>
      </c>
      <c r="D131" s="17" t="s">
        <v>27</v>
      </c>
      <c r="E131" s="18">
        <v>1</v>
      </c>
      <c r="F131" s="28" t="s">
        <v>172</v>
      </c>
      <c r="G131" s="13"/>
      <c r="H131" s="6">
        <f t="shared" si="3"/>
        <v>0</v>
      </c>
      <c r="I131" s="15">
        <f t="shared" si="4"/>
        <v>0</v>
      </c>
      <c r="J131" s="6">
        <f t="shared" si="5"/>
        <v>0</v>
      </c>
      <c r="K131" s="28" t="s">
        <v>22</v>
      </c>
      <c r="L131" s="8"/>
    </row>
    <row r="132" spans="1:12" s="9" customFormat="1" ht="42.6" customHeight="1" x14ac:dyDescent="0.25">
      <c r="A132" s="27">
        <v>121</v>
      </c>
      <c r="B132" s="25" t="s">
        <v>123</v>
      </c>
      <c r="C132" s="16">
        <v>20272827</v>
      </c>
      <c r="D132" s="17" t="s">
        <v>27</v>
      </c>
      <c r="E132" s="18">
        <v>1</v>
      </c>
      <c r="F132" s="30"/>
      <c r="G132" s="13"/>
      <c r="H132" s="6">
        <f t="shared" si="3"/>
        <v>0</v>
      </c>
      <c r="I132" s="15">
        <f t="shared" si="4"/>
        <v>0</v>
      </c>
      <c r="J132" s="6">
        <f t="shared" si="5"/>
        <v>0</v>
      </c>
      <c r="K132" s="30"/>
      <c r="L132" s="8"/>
    </row>
    <row r="133" spans="1:12" s="9" customFormat="1" ht="42.6" customHeight="1" x14ac:dyDescent="0.25">
      <c r="A133" s="27">
        <v>122</v>
      </c>
      <c r="B133" s="25" t="s">
        <v>124</v>
      </c>
      <c r="C133" s="16">
        <v>20215801</v>
      </c>
      <c r="D133" s="17" t="s">
        <v>162</v>
      </c>
      <c r="E133" s="18">
        <v>1</v>
      </c>
      <c r="F133" s="28" t="s">
        <v>173</v>
      </c>
      <c r="G133" s="13"/>
      <c r="H133" s="6">
        <f t="shared" si="3"/>
        <v>0</v>
      </c>
      <c r="I133" s="15">
        <f t="shared" si="4"/>
        <v>0</v>
      </c>
      <c r="J133" s="6">
        <f t="shared" si="5"/>
        <v>0</v>
      </c>
      <c r="K133" s="28" t="s">
        <v>22</v>
      </c>
      <c r="L133" s="8"/>
    </row>
    <row r="134" spans="1:12" s="9" customFormat="1" ht="42.6" customHeight="1" x14ac:dyDescent="0.25">
      <c r="A134" s="27">
        <v>123</v>
      </c>
      <c r="B134" s="25" t="s">
        <v>125</v>
      </c>
      <c r="C134" s="16">
        <v>20164100</v>
      </c>
      <c r="D134" s="17" t="s">
        <v>162</v>
      </c>
      <c r="E134" s="18">
        <v>1</v>
      </c>
      <c r="F134" s="29"/>
      <c r="G134" s="13"/>
      <c r="H134" s="6">
        <f t="shared" si="3"/>
        <v>0</v>
      </c>
      <c r="I134" s="15">
        <f t="shared" si="4"/>
        <v>0</v>
      </c>
      <c r="J134" s="6">
        <f t="shared" si="5"/>
        <v>0</v>
      </c>
      <c r="K134" s="29"/>
      <c r="L134" s="8"/>
    </row>
    <row r="135" spans="1:12" s="9" customFormat="1" ht="42.6" customHeight="1" x14ac:dyDescent="0.25">
      <c r="A135" s="27">
        <v>124</v>
      </c>
      <c r="B135" s="25" t="s">
        <v>126</v>
      </c>
      <c r="C135" s="16">
        <v>20219558</v>
      </c>
      <c r="D135" s="17" t="s">
        <v>162</v>
      </c>
      <c r="E135" s="18">
        <v>1</v>
      </c>
      <c r="F135" s="29"/>
      <c r="G135" s="13"/>
      <c r="H135" s="6">
        <f t="shared" si="3"/>
        <v>0</v>
      </c>
      <c r="I135" s="15">
        <f t="shared" si="4"/>
        <v>0</v>
      </c>
      <c r="J135" s="6">
        <f t="shared" si="5"/>
        <v>0</v>
      </c>
      <c r="K135" s="29"/>
      <c r="L135" s="8"/>
    </row>
    <row r="136" spans="1:12" s="9" customFormat="1" ht="42.6" customHeight="1" x14ac:dyDescent="0.25">
      <c r="A136" s="27">
        <v>125</v>
      </c>
      <c r="B136" s="25" t="s">
        <v>127</v>
      </c>
      <c r="C136" s="16">
        <v>20213962</v>
      </c>
      <c r="D136" s="17" t="s">
        <v>162</v>
      </c>
      <c r="E136" s="18">
        <v>1</v>
      </c>
      <c r="F136" s="30"/>
      <c r="G136" s="13"/>
      <c r="H136" s="6">
        <f t="shared" si="3"/>
        <v>0</v>
      </c>
      <c r="I136" s="15">
        <f t="shared" si="4"/>
        <v>0</v>
      </c>
      <c r="J136" s="6">
        <f t="shared" si="5"/>
        <v>0</v>
      </c>
      <c r="K136" s="30"/>
      <c r="L136" s="8"/>
    </row>
    <row r="137" spans="1:12" s="9" customFormat="1" ht="52.5" customHeight="1" x14ac:dyDescent="0.25">
      <c r="A137" s="27">
        <v>126</v>
      </c>
      <c r="B137" s="25" t="s">
        <v>128</v>
      </c>
      <c r="C137" s="16">
        <v>20113601</v>
      </c>
      <c r="D137" s="17" t="s">
        <v>27</v>
      </c>
      <c r="E137" s="18">
        <v>1</v>
      </c>
      <c r="F137" s="26" t="s">
        <v>174</v>
      </c>
      <c r="G137" s="13"/>
      <c r="H137" s="6">
        <f t="shared" si="3"/>
        <v>0</v>
      </c>
      <c r="I137" s="15">
        <f t="shared" si="4"/>
        <v>0</v>
      </c>
      <c r="J137" s="6">
        <f t="shared" si="5"/>
        <v>0</v>
      </c>
      <c r="K137" s="26" t="s">
        <v>22</v>
      </c>
      <c r="L137" s="8"/>
    </row>
    <row r="138" spans="1:12" s="9" customFormat="1" ht="42.6" customHeight="1" x14ac:dyDescent="0.25">
      <c r="A138" s="27">
        <v>127</v>
      </c>
      <c r="B138" s="25" t="s">
        <v>129</v>
      </c>
      <c r="C138" s="16">
        <v>20314663</v>
      </c>
      <c r="D138" s="17" t="s">
        <v>27</v>
      </c>
      <c r="E138" s="22">
        <v>1</v>
      </c>
      <c r="F138" s="26" t="s">
        <v>171</v>
      </c>
      <c r="G138" s="13"/>
      <c r="H138" s="6">
        <f t="shared" si="3"/>
        <v>0</v>
      </c>
      <c r="I138" s="15">
        <f t="shared" si="4"/>
        <v>0</v>
      </c>
      <c r="J138" s="6">
        <f t="shared" si="5"/>
        <v>0</v>
      </c>
      <c r="K138" s="26" t="s">
        <v>22</v>
      </c>
      <c r="L138" s="8"/>
    </row>
    <row r="139" spans="1:12" s="9" customFormat="1" ht="42.6" customHeight="1" x14ac:dyDescent="0.25">
      <c r="A139" s="27">
        <v>128</v>
      </c>
      <c r="B139" s="25" t="s">
        <v>130</v>
      </c>
      <c r="C139" s="16">
        <v>20680393</v>
      </c>
      <c r="D139" s="17" t="s">
        <v>27</v>
      </c>
      <c r="E139" s="22">
        <v>90</v>
      </c>
      <c r="F139" s="26" t="s">
        <v>172</v>
      </c>
      <c r="G139" s="13"/>
      <c r="H139" s="6">
        <f t="shared" si="3"/>
        <v>0</v>
      </c>
      <c r="I139" s="15">
        <f t="shared" si="4"/>
        <v>0</v>
      </c>
      <c r="J139" s="6">
        <f t="shared" si="5"/>
        <v>0</v>
      </c>
      <c r="K139" s="26" t="s">
        <v>22</v>
      </c>
      <c r="L139" s="8"/>
    </row>
    <row r="140" spans="1:12" s="9" customFormat="1" ht="42.6" customHeight="1" x14ac:dyDescent="0.25">
      <c r="A140" s="27">
        <v>129</v>
      </c>
      <c r="B140" s="25" t="s">
        <v>131</v>
      </c>
      <c r="C140" s="16">
        <v>20249969</v>
      </c>
      <c r="D140" s="17" t="s">
        <v>27</v>
      </c>
      <c r="E140" s="22">
        <v>1</v>
      </c>
      <c r="F140" s="28" t="s">
        <v>175</v>
      </c>
      <c r="G140" s="13"/>
      <c r="H140" s="6">
        <f t="shared" si="3"/>
        <v>0</v>
      </c>
      <c r="I140" s="15">
        <f t="shared" si="4"/>
        <v>0</v>
      </c>
      <c r="J140" s="6">
        <f t="shared" si="5"/>
        <v>0</v>
      </c>
      <c r="K140" s="28" t="s">
        <v>22</v>
      </c>
      <c r="L140" s="8"/>
    </row>
    <row r="141" spans="1:12" s="9" customFormat="1" ht="42.6" customHeight="1" x14ac:dyDescent="0.25">
      <c r="A141" s="27">
        <v>130</v>
      </c>
      <c r="B141" s="25" t="s">
        <v>132</v>
      </c>
      <c r="C141" s="16">
        <v>20237506</v>
      </c>
      <c r="D141" s="17" t="s">
        <v>27</v>
      </c>
      <c r="E141" s="22">
        <v>1</v>
      </c>
      <c r="F141" s="29"/>
      <c r="G141" s="13"/>
      <c r="H141" s="6">
        <f t="shared" ref="H141:H180" si="6">ROUND(G141*E141,2)</f>
        <v>0</v>
      </c>
      <c r="I141" s="15">
        <f t="shared" ref="I141:I180" si="7">J141-H141</f>
        <v>0</v>
      </c>
      <c r="J141" s="6">
        <f t="shared" ref="J141:J180" si="8">ROUND(H141*1.2,2)</f>
        <v>0</v>
      </c>
      <c r="K141" s="29"/>
      <c r="L141" s="8"/>
    </row>
    <row r="142" spans="1:12" s="9" customFormat="1" ht="42.6" customHeight="1" x14ac:dyDescent="0.25">
      <c r="A142" s="27">
        <v>131</v>
      </c>
      <c r="B142" s="25" t="s">
        <v>133</v>
      </c>
      <c r="C142" s="16">
        <v>20237521</v>
      </c>
      <c r="D142" s="17" t="s">
        <v>27</v>
      </c>
      <c r="E142" s="22">
        <v>3</v>
      </c>
      <c r="F142" s="29"/>
      <c r="G142" s="13"/>
      <c r="H142" s="6">
        <f t="shared" si="6"/>
        <v>0</v>
      </c>
      <c r="I142" s="15">
        <f t="shared" si="7"/>
        <v>0</v>
      </c>
      <c r="J142" s="6">
        <f t="shared" si="8"/>
        <v>0</v>
      </c>
      <c r="K142" s="29"/>
      <c r="L142" s="8"/>
    </row>
    <row r="143" spans="1:12" s="9" customFormat="1" ht="42.6" customHeight="1" x14ac:dyDescent="0.25">
      <c r="A143" s="27">
        <v>132</v>
      </c>
      <c r="B143" s="25" t="s">
        <v>149</v>
      </c>
      <c r="C143" s="16">
        <v>20658204</v>
      </c>
      <c r="D143" s="17" t="s">
        <v>27</v>
      </c>
      <c r="E143" s="22">
        <v>1</v>
      </c>
      <c r="F143" s="29"/>
      <c r="G143" s="13"/>
      <c r="H143" s="6">
        <f t="shared" si="6"/>
        <v>0</v>
      </c>
      <c r="I143" s="15">
        <f t="shared" si="7"/>
        <v>0</v>
      </c>
      <c r="J143" s="6">
        <f t="shared" si="8"/>
        <v>0</v>
      </c>
      <c r="K143" s="29"/>
      <c r="L143" s="8"/>
    </row>
    <row r="144" spans="1:12" s="9" customFormat="1" ht="42.6" customHeight="1" x14ac:dyDescent="0.25">
      <c r="A144" s="27">
        <v>133</v>
      </c>
      <c r="B144" s="25" t="s">
        <v>150</v>
      </c>
      <c r="C144" s="16">
        <v>20658218</v>
      </c>
      <c r="D144" s="17" t="s">
        <v>27</v>
      </c>
      <c r="E144" s="22">
        <v>1</v>
      </c>
      <c r="F144" s="29"/>
      <c r="G144" s="13"/>
      <c r="H144" s="6">
        <f t="shared" si="6"/>
        <v>0</v>
      </c>
      <c r="I144" s="15">
        <f t="shared" si="7"/>
        <v>0</v>
      </c>
      <c r="J144" s="6">
        <f t="shared" si="8"/>
        <v>0</v>
      </c>
      <c r="K144" s="29"/>
      <c r="L144" s="8"/>
    </row>
    <row r="145" spans="1:12" s="9" customFormat="1" ht="42.6" customHeight="1" x14ac:dyDescent="0.25">
      <c r="A145" s="27">
        <v>134</v>
      </c>
      <c r="B145" s="25" t="s">
        <v>151</v>
      </c>
      <c r="C145" s="16">
        <v>20658203</v>
      </c>
      <c r="D145" s="17" t="s">
        <v>27</v>
      </c>
      <c r="E145" s="22">
        <v>1</v>
      </c>
      <c r="F145" s="29"/>
      <c r="G145" s="13"/>
      <c r="H145" s="6">
        <f t="shared" si="6"/>
        <v>0</v>
      </c>
      <c r="I145" s="15">
        <f t="shared" si="7"/>
        <v>0</v>
      </c>
      <c r="J145" s="6">
        <f t="shared" si="8"/>
        <v>0</v>
      </c>
      <c r="K145" s="29"/>
      <c r="L145" s="8"/>
    </row>
    <row r="146" spans="1:12" s="9" customFormat="1" ht="60.4" customHeight="1" x14ac:dyDescent="0.25">
      <c r="A146" s="27">
        <v>135</v>
      </c>
      <c r="B146" s="25" t="s">
        <v>134</v>
      </c>
      <c r="C146" s="16">
        <v>20658216</v>
      </c>
      <c r="D146" s="17" t="s">
        <v>27</v>
      </c>
      <c r="E146" s="22">
        <v>15</v>
      </c>
      <c r="F146" s="30"/>
      <c r="G146" s="13"/>
      <c r="H146" s="6">
        <f t="shared" si="6"/>
        <v>0</v>
      </c>
      <c r="I146" s="15">
        <f t="shared" si="7"/>
        <v>0</v>
      </c>
      <c r="J146" s="6">
        <f t="shared" si="8"/>
        <v>0</v>
      </c>
      <c r="K146" s="30"/>
      <c r="L146" s="8"/>
    </row>
    <row r="147" spans="1:12" s="9" customFormat="1" ht="60.4" customHeight="1" x14ac:dyDescent="0.25">
      <c r="A147" s="27">
        <v>136</v>
      </c>
      <c r="B147" s="25" t="s">
        <v>135</v>
      </c>
      <c r="C147" s="16">
        <v>20569130</v>
      </c>
      <c r="D147" s="17" t="s">
        <v>27</v>
      </c>
      <c r="E147" s="22">
        <v>3637</v>
      </c>
      <c r="F147" s="28" t="s">
        <v>176</v>
      </c>
      <c r="G147" s="13"/>
      <c r="H147" s="6">
        <f t="shared" si="6"/>
        <v>0</v>
      </c>
      <c r="I147" s="15">
        <f t="shared" si="7"/>
        <v>0</v>
      </c>
      <c r="J147" s="6">
        <f t="shared" si="8"/>
        <v>0</v>
      </c>
      <c r="K147" s="28" t="s">
        <v>22</v>
      </c>
      <c r="L147" s="8"/>
    </row>
    <row r="148" spans="1:12" s="9" customFormat="1" ht="60.4" customHeight="1" x14ac:dyDescent="0.25">
      <c r="A148" s="27">
        <v>137</v>
      </c>
      <c r="B148" s="25" t="s">
        <v>135</v>
      </c>
      <c r="C148" s="16">
        <v>20569130</v>
      </c>
      <c r="D148" s="17" t="s">
        <v>27</v>
      </c>
      <c r="E148" s="18">
        <v>4657</v>
      </c>
      <c r="F148" s="29"/>
      <c r="G148" s="13"/>
      <c r="H148" s="6">
        <f t="shared" si="6"/>
        <v>0</v>
      </c>
      <c r="I148" s="15">
        <f t="shared" si="7"/>
        <v>0</v>
      </c>
      <c r="J148" s="6">
        <f t="shared" si="8"/>
        <v>0</v>
      </c>
      <c r="K148" s="29"/>
      <c r="L148" s="8"/>
    </row>
    <row r="149" spans="1:12" s="9" customFormat="1" ht="42.6" customHeight="1" x14ac:dyDescent="0.25">
      <c r="A149" s="27">
        <v>138</v>
      </c>
      <c r="B149" s="25" t="s">
        <v>136</v>
      </c>
      <c r="C149" s="16">
        <v>20535272</v>
      </c>
      <c r="D149" s="17" t="s">
        <v>27</v>
      </c>
      <c r="E149" s="18">
        <v>900</v>
      </c>
      <c r="F149" s="29"/>
      <c r="G149" s="13"/>
      <c r="H149" s="6">
        <f t="shared" si="6"/>
        <v>0</v>
      </c>
      <c r="I149" s="15">
        <f t="shared" si="7"/>
        <v>0</v>
      </c>
      <c r="J149" s="6">
        <f t="shared" si="8"/>
        <v>0</v>
      </c>
      <c r="K149" s="29"/>
      <c r="L149" s="8"/>
    </row>
    <row r="150" spans="1:12" s="9" customFormat="1" ht="42.6" customHeight="1" x14ac:dyDescent="0.25">
      <c r="A150" s="27">
        <v>139</v>
      </c>
      <c r="B150" s="25" t="s">
        <v>136</v>
      </c>
      <c r="C150" s="16">
        <v>20535272</v>
      </c>
      <c r="D150" s="17" t="s">
        <v>27</v>
      </c>
      <c r="E150" s="18">
        <v>7433</v>
      </c>
      <c r="F150" s="29"/>
      <c r="G150" s="13"/>
      <c r="H150" s="6">
        <f t="shared" si="6"/>
        <v>0</v>
      </c>
      <c r="I150" s="15">
        <f t="shared" si="7"/>
        <v>0</v>
      </c>
      <c r="J150" s="6">
        <f t="shared" si="8"/>
        <v>0</v>
      </c>
      <c r="K150" s="29"/>
      <c r="L150" s="8"/>
    </row>
    <row r="151" spans="1:12" s="9" customFormat="1" ht="42.6" customHeight="1" x14ac:dyDescent="0.25">
      <c r="A151" s="27">
        <v>140</v>
      </c>
      <c r="B151" s="25" t="s">
        <v>137</v>
      </c>
      <c r="C151" s="16">
        <v>20198395</v>
      </c>
      <c r="D151" s="17" t="s">
        <v>27</v>
      </c>
      <c r="E151" s="18">
        <v>26</v>
      </c>
      <c r="F151" s="29"/>
      <c r="G151" s="13"/>
      <c r="H151" s="6">
        <f t="shared" si="6"/>
        <v>0</v>
      </c>
      <c r="I151" s="15">
        <f t="shared" si="7"/>
        <v>0</v>
      </c>
      <c r="J151" s="6">
        <f t="shared" si="8"/>
        <v>0</v>
      </c>
      <c r="K151" s="29"/>
      <c r="L151" s="8"/>
    </row>
    <row r="152" spans="1:12" s="9" customFormat="1" ht="42.6" customHeight="1" x14ac:dyDescent="0.25">
      <c r="A152" s="27">
        <v>141</v>
      </c>
      <c r="B152" s="25" t="s">
        <v>139</v>
      </c>
      <c r="C152" s="16">
        <v>20588733</v>
      </c>
      <c r="D152" s="17" t="s">
        <v>27</v>
      </c>
      <c r="E152" s="18">
        <v>1</v>
      </c>
      <c r="F152" s="29"/>
      <c r="G152" s="13"/>
      <c r="H152" s="6">
        <f t="shared" si="6"/>
        <v>0</v>
      </c>
      <c r="I152" s="15">
        <f t="shared" si="7"/>
        <v>0</v>
      </c>
      <c r="J152" s="6">
        <f t="shared" si="8"/>
        <v>0</v>
      </c>
      <c r="K152" s="29"/>
      <c r="L152" s="8"/>
    </row>
    <row r="153" spans="1:12" s="9" customFormat="1" ht="42.6" customHeight="1" x14ac:dyDescent="0.25">
      <c r="A153" s="27">
        <v>142</v>
      </c>
      <c r="B153" s="25" t="s">
        <v>140</v>
      </c>
      <c r="C153" s="16">
        <v>20588686</v>
      </c>
      <c r="D153" s="17" t="s">
        <v>27</v>
      </c>
      <c r="E153" s="18">
        <v>1</v>
      </c>
      <c r="F153" s="29"/>
      <c r="G153" s="13"/>
      <c r="H153" s="6">
        <f t="shared" si="6"/>
        <v>0</v>
      </c>
      <c r="I153" s="15">
        <f t="shared" si="7"/>
        <v>0</v>
      </c>
      <c r="J153" s="6">
        <f t="shared" si="8"/>
        <v>0</v>
      </c>
      <c r="K153" s="29"/>
      <c r="L153" s="8"/>
    </row>
    <row r="154" spans="1:12" s="9" customFormat="1" ht="42.6" customHeight="1" x14ac:dyDescent="0.25">
      <c r="A154" s="27">
        <v>143</v>
      </c>
      <c r="B154" s="25" t="s">
        <v>140</v>
      </c>
      <c r="C154" s="16">
        <v>20588686</v>
      </c>
      <c r="D154" s="17" t="s">
        <v>27</v>
      </c>
      <c r="E154" s="18">
        <v>4</v>
      </c>
      <c r="F154" s="29"/>
      <c r="G154" s="13"/>
      <c r="H154" s="6">
        <f t="shared" si="6"/>
        <v>0</v>
      </c>
      <c r="I154" s="15">
        <f t="shared" si="7"/>
        <v>0</v>
      </c>
      <c r="J154" s="6">
        <f t="shared" si="8"/>
        <v>0</v>
      </c>
      <c r="K154" s="29"/>
      <c r="L154" s="8"/>
    </row>
    <row r="155" spans="1:12" s="9" customFormat="1" ht="60.95" customHeight="1" x14ac:dyDescent="0.25">
      <c r="A155" s="27">
        <v>144</v>
      </c>
      <c r="B155" s="25" t="s">
        <v>140</v>
      </c>
      <c r="C155" s="16">
        <v>20588686</v>
      </c>
      <c r="D155" s="17" t="s">
        <v>27</v>
      </c>
      <c r="E155" s="18">
        <v>1</v>
      </c>
      <c r="F155" s="29"/>
      <c r="G155" s="13"/>
      <c r="H155" s="6">
        <f t="shared" si="6"/>
        <v>0</v>
      </c>
      <c r="I155" s="15">
        <f t="shared" si="7"/>
        <v>0</v>
      </c>
      <c r="J155" s="6">
        <f t="shared" si="8"/>
        <v>0</v>
      </c>
      <c r="K155" s="29"/>
      <c r="L155" s="8"/>
    </row>
    <row r="156" spans="1:12" s="9" customFormat="1" ht="60.95" customHeight="1" x14ac:dyDescent="0.25">
      <c r="A156" s="27">
        <v>145</v>
      </c>
      <c r="B156" s="25" t="s">
        <v>141</v>
      </c>
      <c r="C156" s="16">
        <v>21084332</v>
      </c>
      <c r="D156" s="17" t="s">
        <v>27</v>
      </c>
      <c r="E156" s="18">
        <v>38</v>
      </c>
      <c r="F156" s="29"/>
      <c r="G156" s="13"/>
      <c r="H156" s="6">
        <f t="shared" si="6"/>
        <v>0</v>
      </c>
      <c r="I156" s="15">
        <f t="shared" si="7"/>
        <v>0</v>
      </c>
      <c r="J156" s="6">
        <f t="shared" si="8"/>
        <v>0</v>
      </c>
      <c r="K156" s="29"/>
      <c r="L156" s="8"/>
    </row>
    <row r="157" spans="1:12" s="9" customFormat="1" ht="60.95" customHeight="1" x14ac:dyDescent="0.25">
      <c r="A157" s="27">
        <v>146</v>
      </c>
      <c r="B157" s="25" t="s">
        <v>142</v>
      </c>
      <c r="C157" s="16">
        <v>20723483</v>
      </c>
      <c r="D157" s="17" t="s">
        <v>27</v>
      </c>
      <c r="E157" s="18">
        <v>35</v>
      </c>
      <c r="F157" s="30"/>
      <c r="G157" s="13"/>
      <c r="H157" s="6">
        <f t="shared" si="6"/>
        <v>0</v>
      </c>
      <c r="I157" s="15">
        <f t="shared" si="7"/>
        <v>0</v>
      </c>
      <c r="J157" s="6">
        <f t="shared" si="8"/>
        <v>0</v>
      </c>
      <c r="K157" s="30"/>
      <c r="L157" s="8"/>
    </row>
    <row r="158" spans="1:12" s="9" customFormat="1" ht="42.6" customHeight="1" x14ac:dyDescent="0.25">
      <c r="A158" s="27">
        <v>147</v>
      </c>
      <c r="B158" s="25" t="s">
        <v>143</v>
      </c>
      <c r="C158" s="16">
        <v>20477292</v>
      </c>
      <c r="D158" s="17" t="s">
        <v>27</v>
      </c>
      <c r="E158" s="18">
        <v>12</v>
      </c>
      <c r="F158" s="28" t="s">
        <v>177</v>
      </c>
      <c r="G158" s="13"/>
      <c r="H158" s="6">
        <f t="shared" si="6"/>
        <v>0</v>
      </c>
      <c r="I158" s="15">
        <f t="shared" si="7"/>
        <v>0</v>
      </c>
      <c r="J158" s="6">
        <f t="shared" si="8"/>
        <v>0</v>
      </c>
      <c r="K158" s="28" t="s">
        <v>22</v>
      </c>
      <c r="L158" s="8"/>
    </row>
    <row r="159" spans="1:12" s="9" customFormat="1" ht="42.6" customHeight="1" x14ac:dyDescent="0.25">
      <c r="A159" s="27">
        <v>148</v>
      </c>
      <c r="B159" s="25" t="s">
        <v>143</v>
      </c>
      <c r="C159" s="16">
        <v>20477292</v>
      </c>
      <c r="D159" s="17" t="s">
        <v>27</v>
      </c>
      <c r="E159" s="18">
        <v>4</v>
      </c>
      <c r="F159" s="29"/>
      <c r="G159" s="13"/>
      <c r="H159" s="6">
        <f t="shared" si="6"/>
        <v>0</v>
      </c>
      <c r="I159" s="15">
        <f t="shared" si="7"/>
        <v>0</v>
      </c>
      <c r="J159" s="6">
        <f t="shared" si="8"/>
        <v>0</v>
      </c>
      <c r="K159" s="29"/>
      <c r="L159" s="8"/>
    </row>
    <row r="160" spans="1:12" s="9" customFormat="1" ht="42.6" customHeight="1" x14ac:dyDescent="0.25">
      <c r="A160" s="27">
        <v>149</v>
      </c>
      <c r="B160" s="25" t="s">
        <v>143</v>
      </c>
      <c r="C160" s="16">
        <v>20477292</v>
      </c>
      <c r="D160" s="17" t="s">
        <v>27</v>
      </c>
      <c r="E160" s="18">
        <v>2</v>
      </c>
      <c r="F160" s="29"/>
      <c r="G160" s="13"/>
      <c r="H160" s="6">
        <f t="shared" si="6"/>
        <v>0</v>
      </c>
      <c r="I160" s="15">
        <f t="shared" si="7"/>
        <v>0</v>
      </c>
      <c r="J160" s="6">
        <f t="shared" si="8"/>
        <v>0</v>
      </c>
      <c r="K160" s="29"/>
      <c r="L160" s="8"/>
    </row>
    <row r="161" spans="1:12" s="9" customFormat="1" ht="42.6" customHeight="1" x14ac:dyDescent="0.25">
      <c r="A161" s="27">
        <v>150</v>
      </c>
      <c r="B161" s="25" t="s">
        <v>144</v>
      </c>
      <c r="C161" s="16">
        <v>20703813</v>
      </c>
      <c r="D161" s="17" t="s">
        <v>27</v>
      </c>
      <c r="E161" s="18">
        <v>48</v>
      </c>
      <c r="F161" s="30"/>
      <c r="G161" s="13"/>
      <c r="H161" s="6">
        <f t="shared" si="6"/>
        <v>0</v>
      </c>
      <c r="I161" s="15">
        <f t="shared" si="7"/>
        <v>0</v>
      </c>
      <c r="J161" s="6">
        <f t="shared" si="8"/>
        <v>0</v>
      </c>
      <c r="K161" s="30"/>
      <c r="L161" s="8"/>
    </row>
    <row r="162" spans="1:12" s="9" customFormat="1" ht="42.6" customHeight="1" x14ac:dyDescent="0.25">
      <c r="A162" s="27">
        <v>151</v>
      </c>
      <c r="B162" s="25" t="s">
        <v>138</v>
      </c>
      <c r="C162" s="16">
        <v>20655997</v>
      </c>
      <c r="D162" s="17" t="s">
        <v>27</v>
      </c>
      <c r="E162" s="18">
        <v>15</v>
      </c>
      <c r="F162" s="26" t="s">
        <v>176</v>
      </c>
      <c r="G162" s="13"/>
      <c r="H162" s="6">
        <f t="shared" si="6"/>
        <v>0</v>
      </c>
      <c r="I162" s="15">
        <f t="shared" si="7"/>
        <v>0</v>
      </c>
      <c r="J162" s="6">
        <f t="shared" si="8"/>
        <v>0</v>
      </c>
      <c r="K162" s="26" t="s">
        <v>22</v>
      </c>
      <c r="L162" s="8"/>
    </row>
    <row r="163" spans="1:12" s="9" customFormat="1" ht="42.6" customHeight="1" x14ac:dyDescent="0.25">
      <c r="A163" s="27">
        <v>152</v>
      </c>
      <c r="B163" s="25" t="s">
        <v>145</v>
      </c>
      <c r="C163" s="16">
        <v>20428748</v>
      </c>
      <c r="D163" s="17" t="s">
        <v>27</v>
      </c>
      <c r="E163" s="18">
        <v>1</v>
      </c>
      <c r="F163" s="28" t="s">
        <v>175</v>
      </c>
      <c r="G163" s="13"/>
      <c r="H163" s="6">
        <f t="shared" si="6"/>
        <v>0</v>
      </c>
      <c r="I163" s="15">
        <f t="shared" si="7"/>
        <v>0</v>
      </c>
      <c r="J163" s="6">
        <f t="shared" si="8"/>
        <v>0</v>
      </c>
      <c r="K163" s="28" t="s">
        <v>22</v>
      </c>
      <c r="L163" s="8"/>
    </row>
    <row r="164" spans="1:12" s="9" customFormat="1" ht="42.6" customHeight="1" x14ac:dyDescent="0.25">
      <c r="A164" s="27">
        <v>153</v>
      </c>
      <c r="B164" s="25" t="s">
        <v>146</v>
      </c>
      <c r="C164" s="16">
        <v>20573952</v>
      </c>
      <c r="D164" s="17" t="s">
        <v>27</v>
      </c>
      <c r="E164" s="18">
        <v>1</v>
      </c>
      <c r="F164" s="29"/>
      <c r="G164" s="13"/>
      <c r="H164" s="6">
        <f t="shared" si="6"/>
        <v>0</v>
      </c>
      <c r="I164" s="15">
        <f t="shared" si="7"/>
        <v>0</v>
      </c>
      <c r="J164" s="6">
        <f t="shared" si="8"/>
        <v>0</v>
      </c>
      <c r="K164" s="29"/>
      <c r="L164" s="8"/>
    </row>
    <row r="165" spans="1:12" s="9" customFormat="1" ht="42.6" customHeight="1" x14ac:dyDescent="0.25">
      <c r="A165" s="27">
        <v>154</v>
      </c>
      <c r="B165" s="25" t="s">
        <v>147</v>
      </c>
      <c r="C165" s="16">
        <v>21013233</v>
      </c>
      <c r="D165" s="17" t="s">
        <v>162</v>
      </c>
      <c r="E165" s="18">
        <v>15</v>
      </c>
      <c r="F165" s="29"/>
      <c r="G165" s="13"/>
      <c r="H165" s="6">
        <f t="shared" si="6"/>
        <v>0</v>
      </c>
      <c r="I165" s="15">
        <f t="shared" si="7"/>
        <v>0</v>
      </c>
      <c r="J165" s="6">
        <f t="shared" si="8"/>
        <v>0</v>
      </c>
      <c r="K165" s="29"/>
      <c r="L165" s="8"/>
    </row>
    <row r="166" spans="1:12" s="9" customFormat="1" ht="42.6" customHeight="1" x14ac:dyDescent="0.25">
      <c r="A166" s="27">
        <v>155</v>
      </c>
      <c r="B166" s="25" t="s">
        <v>148</v>
      </c>
      <c r="C166" s="16">
        <v>20485949</v>
      </c>
      <c r="D166" s="17" t="s">
        <v>27</v>
      </c>
      <c r="E166" s="18">
        <v>2</v>
      </c>
      <c r="F166" s="30"/>
      <c r="G166" s="13"/>
      <c r="H166" s="6">
        <f t="shared" si="6"/>
        <v>0</v>
      </c>
      <c r="I166" s="15">
        <f t="shared" si="7"/>
        <v>0</v>
      </c>
      <c r="J166" s="6">
        <f t="shared" si="8"/>
        <v>0</v>
      </c>
      <c r="K166" s="30"/>
      <c r="L166" s="8"/>
    </row>
    <row r="167" spans="1:12" s="9" customFormat="1" ht="42.6" customHeight="1" x14ac:dyDescent="0.25">
      <c r="A167" s="27">
        <v>156</v>
      </c>
      <c r="B167" s="25" t="s">
        <v>152</v>
      </c>
      <c r="C167" s="16">
        <v>20236265</v>
      </c>
      <c r="D167" s="17" t="s">
        <v>27</v>
      </c>
      <c r="E167" s="18">
        <v>2</v>
      </c>
      <c r="F167" s="26" t="s">
        <v>175</v>
      </c>
      <c r="G167" s="13"/>
      <c r="H167" s="6">
        <f t="shared" si="6"/>
        <v>0</v>
      </c>
      <c r="I167" s="15">
        <f t="shared" si="7"/>
        <v>0</v>
      </c>
      <c r="J167" s="6">
        <f t="shared" si="8"/>
        <v>0</v>
      </c>
      <c r="K167" s="26" t="s">
        <v>22</v>
      </c>
      <c r="L167" s="8"/>
    </row>
    <row r="168" spans="1:12" s="9" customFormat="1" ht="42.6" customHeight="1" x14ac:dyDescent="0.25">
      <c r="A168" s="27">
        <v>157</v>
      </c>
      <c r="B168" s="25" t="s">
        <v>154</v>
      </c>
      <c r="C168" s="16">
        <v>20153816</v>
      </c>
      <c r="D168" s="17" t="s">
        <v>27</v>
      </c>
      <c r="E168" s="18">
        <v>1</v>
      </c>
      <c r="F168" s="28" t="s">
        <v>172</v>
      </c>
      <c r="G168" s="13"/>
      <c r="H168" s="6">
        <f t="shared" si="6"/>
        <v>0</v>
      </c>
      <c r="I168" s="15">
        <f t="shared" si="7"/>
        <v>0</v>
      </c>
      <c r="J168" s="6">
        <f t="shared" si="8"/>
        <v>0</v>
      </c>
      <c r="K168" s="28" t="s">
        <v>22</v>
      </c>
      <c r="L168" s="8"/>
    </row>
    <row r="169" spans="1:12" s="9" customFormat="1" ht="42.6" customHeight="1" x14ac:dyDescent="0.25">
      <c r="A169" s="27">
        <v>158</v>
      </c>
      <c r="B169" s="25" t="s">
        <v>155</v>
      </c>
      <c r="C169" s="16">
        <v>20143397</v>
      </c>
      <c r="D169" s="17" t="s">
        <v>27</v>
      </c>
      <c r="E169" s="18">
        <v>1</v>
      </c>
      <c r="F169" s="30"/>
      <c r="G169" s="13"/>
      <c r="H169" s="6">
        <f t="shared" si="6"/>
        <v>0</v>
      </c>
      <c r="I169" s="15">
        <f t="shared" si="7"/>
        <v>0</v>
      </c>
      <c r="J169" s="6">
        <f t="shared" si="8"/>
        <v>0</v>
      </c>
      <c r="K169" s="30"/>
      <c r="L169" s="8"/>
    </row>
    <row r="170" spans="1:12" s="9" customFormat="1" ht="42.6" customHeight="1" x14ac:dyDescent="0.25">
      <c r="A170" s="27">
        <v>159</v>
      </c>
      <c r="B170" s="25" t="s">
        <v>156</v>
      </c>
      <c r="C170" s="16">
        <v>20162065</v>
      </c>
      <c r="D170" s="17" t="s">
        <v>27</v>
      </c>
      <c r="E170" s="18">
        <v>7</v>
      </c>
      <c r="F170" s="26" t="s">
        <v>172</v>
      </c>
      <c r="G170" s="13"/>
      <c r="H170" s="6">
        <f t="shared" si="6"/>
        <v>0</v>
      </c>
      <c r="I170" s="15">
        <f t="shared" si="7"/>
        <v>0</v>
      </c>
      <c r="J170" s="6">
        <f t="shared" si="8"/>
        <v>0</v>
      </c>
      <c r="K170" s="26" t="s">
        <v>22</v>
      </c>
      <c r="L170" s="8"/>
    </row>
    <row r="171" spans="1:12" s="9" customFormat="1" ht="42.6" customHeight="1" x14ac:dyDescent="0.25">
      <c r="A171" s="27">
        <v>160</v>
      </c>
      <c r="B171" s="25" t="s">
        <v>157</v>
      </c>
      <c r="C171" s="16">
        <v>20159106</v>
      </c>
      <c r="D171" s="17" t="s">
        <v>163</v>
      </c>
      <c r="E171" s="18">
        <v>25</v>
      </c>
      <c r="F171" s="26" t="s">
        <v>170</v>
      </c>
      <c r="G171" s="13"/>
      <c r="H171" s="6">
        <f t="shared" si="6"/>
        <v>0</v>
      </c>
      <c r="I171" s="15">
        <f t="shared" si="7"/>
        <v>0</v>
      </c>
      <c r="J171" s="6">
        <f t="shared" si="8"/>
        <v>0</v>
      </c>
      <c r="K171" s="26" t="s">
        <v>22</v>
      </c>
      <c r="L171" s="8"/>
    </row>
    <row r="172" spans="1:12" s="9" customFormat="1" ht="42.6" customHeight="1" x14ac:dyDescent="0.25">
      <c r="A172" s="27">
        <v>161</v>
      </c>
      <c r="B172" s="25" t="s">
        <v>158</v>
      </c>
      <c r="C172" s="16">
        <v>20163352</v>
      </c>
      <c r="D172" s="17" t="s">
        <v>164</v>
      </c>
      <c r="E172" s="18">
        <v>2200</v>
      </c>
      <c r="F172" s="28" t="s">
        <v>170</v>
      </c>
      <c r="G172" s="13"/>
      <c r="H172" s="6">
        <f t="shared" si="6"/>
        <v>0</v>
      </c>
      <c r="I172" s="15">
        <f t="shared" si="7"/>
        <v>0</v>
      </c>
      <c r="J172" s="6">
        <f t="shared" si="8"/>
        <v>0</v>
      </c>
      <c r="K172" s="28" t="s">
        <v>22</v>
      </c>
      <c r="L172" s="8"/>
    </row>
    <row r="173" spans="1:12" s="9" customFormat="1" ht="42.6" customHeight="1" x14ac:dyDescent="0.25">
      <c r="A173" s="27">
        <v>162</v>
      </c>
      <c r="B173" s="25" t="s">
        <v>158</v>
      </c>
      <c r="C173" s="16">
        <v>20163352</v>
      </c>
      <c r="D173" s="17" t="s">
        <v>164</v>
      </c>
      <c r="E173" s="18">
        <v>129</v>
      </c>
      <c r="F173" s="30"/>
      <c r="G173" s="13"/>
      <c r="H173" s="6">
        <f t="shared" si="6"/>
        <v>0</v>
      </c>
      <c r="I173" s="15">
        <f t="shared" si="7"/>
        <v>0</v>
      </c>
      <c r="J173" s="6">
        <f t="shared" si="8"/>
        <v>0</v>
      </c>
      <c r="K173" s="30"/>
      <c r="L173" s="8"/>
    </row>
    <row r="174" spans="1:12" s="9" customFormat="1" ht="42.6" customHeight="1" x14ac:dyDescent="0.25">
      <c r="A174" s="27">
        <v>163</v>
      </c>
      <c r="B174" s="25" t="s">
        <v>159</v>
      </c>
      <c r="C174" s="16">
        <v>20474814</v>
      </c>
      <c r="D174" s="17" t="s">
        <v>27</v>
      </c>
      <c r="E174" s="18">
        <v>5</v>
      </c>
      <c r="F174" s="26" t="s">
        <v>170</v>
      </c>
      <c r="G174" s="13"/>
      <c r="H174" s="6">
        <f t="shared" si="6"/>
        <v>0</v>
      </c>
      <c r="I174" s="15">
        <f t="shared" si="7"/>
        <v>0</v>
      </c>
      <c r="J174" s="6">
        <f t="shared" si="8"/>
        <v>0</v>
      </c>
      <c r="K174" s="26" t="s">
        <v>22</v>
      </c>
      <c r="L174" s="8"/>
    </row>
    <row r="175" spans="1:12" s="9" customFormat="1" ht="42.6" customHeight="1" x14ac:dyDescent="0.25">
      <c r="A175" s="27">
        <v>164</v>
      </c>
      <c r="B175" s="25" t="s">
        <v>160</v>
      </c>
      <c r="C175" s="16">
        <v>20658162</v>
      </c>
      <c r="D175" s="17" t="s">
        <v>27</v>
      </c>
      <c r="E175" s="18">
        <v>1</v>
      </c>
      <c r="F175" s="28" t="s">
        <v>178</v>
      </c>
      <c r="G175" s="13"/>
      <c r="H175" s="6">
        <f t="shared" si="6"/>
        <v>0</v>
      </c>
      <c r="I175" s="15">
        <f t="shared" si="7"/>
        <v>0</v>
      </c>
      <c r="J175" s="6">
        <f t="shared" si="8"/>
        <v>0</v>
      </c>
      <c r="K175" s="28" t="s">
        <v>22</v>
      </c>
      <c r="L175" s="8"/>
    </row>
    <row r="176" spans="1:12" s="9" customFormat="1" ht="42.6" customHeight="1" x14ac:dyDescent="0.25">
      <c r="A176" s="27">
        <v>165</v>
      </c>
      <c r="B176" s="25" t="s">
        <v>161</v>
      </c>
      <c r="C176" s="16">
        <v>20156677</v>
      </c>
      <c r="D176" s="17" t="s">
        <v>27</v>
      </c>
      <c r="E176" s="18">
        <v>1</v>
      </c>
      <c r="F176" s="29"/>
      <c r="G176" s="13"/>
      <c r="H176" s="6">
        <f t="shared" si="6"/>
        <v>0</v>
      </c>
      <c r="I176" s="15">
        <f t="shared" si="7"/>
        <v>0</v>
      </c>
      <c r="J176" s="6">
        <f t="shared" si="8"/>
        <v>0</v>
      </c>
      <c r="K176" s="29"/>
      <c r="L176" s="8"/>
    </row>
    <row r="177" spans="1:12" s="9" customFormat="1" ht="42.6" customHeight="1" x14ac:dyDescent="0.25">
      <c r="A177" s="27">
        <v>166</v>
      </c>
      <c r="B177" s="25" t="s">
        <v>161</v>
      </c>
      <c r="C177" s="16">
        <v>20156677</v>
      </c>
      <c r="D177" s="17" t="s">
        <v>27</v>
      </c>
      <c r="E177" s="18">
        <v>1</v>
      </c>
      <c r="F177" s="30"/>
      <c r="G177" s="13"/>
      <c r="H177" s="6">
        <f t="shared" si="6"/>
        <v>0</v>
      </c>
      <c r="I177" s="15">
        <f t="shared" si="7"/>
        <v>0</v>
      </c>
      <c r="J177" s="6">
        <f t="shared" si="8"/>
        <v>0</v>
      </c>
      <c r="K177" s="30"/>
      <c r="L177" s="8"/>
    </row>
    <row r="178" spans="1:12" s="9" customFormat="1" ht="42.6" customHeight="1" x14ac:dyDescent="0.25">
      <c r="A178" s="27">
        <v>167</v>
      </c>
      <c r="B178" s="25" t="s">
        <v>184</v>
      </c>
      <c r="C178" s="16">
        <v>20587458</v>
      </c>
      <c r="D178" s="17" t="s">
        <v>165</v>
      </c>
      <c r="E178" s="18">
        <v>8.298</v>
      </c>
      <c r="F178" s="26" t="s">
        <v>180</v>
      </c>
      <c r="G178" s="13"/>
      <c r="H178" s="6">
        <f t="shared" si="6"/>
        <v>0</v>
      </c>
      <c r="I178" s="15">
        <f t="shared" si="7"/>
        <v>0</v>
      </c>
      <c r="J178" s="6">
        <f t="shared" si="8"/>
        <v>0</v>
      </c>
      <c r="K178" s="26" t="s">
        <v>22</v>
      </c>
      <c r="L178" s="8"/>
    </row>
    <row r="179" spans="1:12" s="9" customFormat="1" ht="42.6" customHeight="1" x14ac:dyDescent="0.25">
      <c r="A179" s="27">
        <v>168</v>
      </c>
      <c r="B179" s="25" t="s">
        <v>185</v>
      </c>
      <c r="C179" s="16">
        <v>20166877</v>
      </c>
      <c r="D179" s="17" t="s">
        <v>165</v>
      </c>
      <c r="E179" s="18">
        <v>5.5590000000000002</v>
      </c>
      <c r="F179" s="28" t="s">
        <v>179</v>
      </c>
      <c r="G179" s="13"/>
      <c r="H179" s="6">
        <f t="shared" si="6"/>
        <v>0</v>
      </c>
      <c r="I179" s="15">
        <f t="shared" si="7"/>
        <v>0</v>
      </c>
      <c r="J179" s="6">
        <f t="shared" si="8"/>
        <v>0</v>
      </c>
      <c r="K179" s="28" t="s">
        <v>22</v>
      </c>
      <c r="L179" s="8"/>
    </row>
    <row r="180" spans="1:12" s="9" customFormat="1" ht="42.6" customHeight="1" x14ac:dyDescent="0.25">
      <c r="A180" s="27">
        <v>169</v>
      </c>
      <c r="B180" s="25" t="s">
        <v>28</v>
      </c>
      <c r="C180" s="16">
        <v>21001162</v>
      </c>
      <c r="D180" s="17" t="s">
        <v>165</v>
      </c>
      <c r="E180" s="18">
        <v>5.1639999999999997</v>
      </c>
      <c r="F180" s="30"/>
      <c r="G180" s="13"/>
      <c r="H180" s="6">
        <f t="shared" si="6"/>
        <v>0</v>
      </c>
      <c r="I180" s="15">
        <f t="shared" si="7"/>
        <v>0</v>
      </c>
      <c r="J180" s="6">
        <f t="shared" si="8"/>
        <v>0</v>
      </c>
      <c r="K180" s="30"/>
      <c r="L180" s="8"/>
    </row>
    <row r="181" spans="1:12" ht="23.45" customHeight="1" x14ac:dyDescent="0.25">
      <c r="A181" s="2"/>
      <c r="B181" s="7" t="s">
        <v>10</v>
      </c>
      <c r="C181" s="3" t="s">
        <v>23</v>
      </c>
      <c r="D181" s="4" t="s">
        <v>23</v>
      </c>
      <c r="E181" s="23">
        <f>SUM(E12:E180)</f>
        <v>24148.021000000001</v>
      </c>
      <c r="F181" s="3" t="s">
        <v>23</v>
      </c>
      <c r="G181" s="6"/>
      <c r="H181" s="23">
        <f>SUM(H12:H180)</f>
        <v>0</v>
      </c>
      <c r="I181" s="23">
        <f>SUM(I12:I180)</f>
        <v>0</v>
      </c>
      <c r="J181" s="23">
        <f>SUM(J12:J180)</f>
        <v>0</v>
      </c>
      <c r="K181" s="3" t="s">
        <v>23</v>
      </c>
    </row>
    <row r="182" spans="1:12" ht="149.25" customHeight="1" x14ac:dyDescent="0.25">
      <c r="A182" s="32" t="s">
        <v>25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</row>
    <row r="183" spans="1:12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2" ht="15.75" x14ac:dyDescent="0.25">
      <c r="A184" s="1"/>
      <c r="B184" s="5" t="s">
        <v>11</v>
      </c>
      <c r="C184" s="1"/>
      <c r="D184" s="1"/>
      <c r="E184" s="1"/>
      <c r="F184" s="1"/>
      <c r="G184" s="10" t="s">
        <v>12</v>
      </c>
      <c r="H184" s="11"/>
      <c r="I184" s="1"/>
      <c r="J184" s="1"/>
      <c r="K184" s="1"/>
    </row>
    <row r="185" spans="1:12" ht="15.75" x14ac:dyDescent="0.25">
      <c r="A185" s="1"/>
      <c r="B185" s="1"/>
      <c r="C185" s="1"/>
      <c r="D185" s="1"/>
      <c r="E185" s="1"/>
      <c r="F185" s="1"/>
      <c r="G185" s="12"/>
      <c r="H185" s="11"/>
      <c r="I185" s="1"/>
      <c r="J185" s="1"/>
      <c r="K185" s="1"/>
    </row>
    <row r="186" spans="1:12" ht="15.75" x14ac:dyDescent="0.25">
      <c r="A186" s="1"/>
      <c r="B186" s="14" t="s">
        <v>21</v>
      </c>
      <c r="C186" s="1"/>
      <c r="D186" s="1"/>
      <c r="E186" s="1"/>
      <c r="F186" s="1"/>
      <c r="G186" s="36"/>
      <c r="H186" s="36"/>
      <c r="I186" s="1"/>
      <c r="J186" s="1"/>
      <c r="K186" s="1"/>
    </row>
    <row r="187" spans="1:12" ht="15.75" x14ac:dyDescent="0.25">
      <c r="A187" s="1"/>
      <c r="B187" s="14" t="s">
        <v>186</v>
      </c>
      <c r="C187" s="1"/>
      <c r="D187" s="1"/>
      <c r="E187" s="1"/>
      <c r="F187" s="1"/>
      <c r="G187" s="31"/>
      <c r="H187" s="31"/>
      <c r="I187" s="1"/>
      <c r="J187" s="1"/>
      <c r="K187" s="1"/>
    </row>
    <row r="188" spans="1:12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2" ht="15.75" x14ac:dyDescent="0.25">
      <c r="A189" s="1"/>
      <c r="B189" s="1"/>
      <c r="C189" s="1"/>
      <c r="D189" s="1"/>
      <c r="E189" s="1"/>
      <c r="F189" s="1"/>
      <c r="G189" s="12"/>
      <c r="H189" s="11"/>
      <c r="I189" s="1"/>
      <c r="J189" s="1"/>
      <c r="K189" s="1"/>
    </row>
    <row r="190" spans="1:12" ht="15.75" x14ac:dyDescent="0.25">
      <c r="A190" s="1"/>
      <c r="B190" s="1" t="s">
        <v>181</v>
      </c>
      <c r="C190" s="1"/>
      <c r="D190" s="1"/>
      <c r="E190" s="1"/>
      <c r="F190" s="1"/>
      <c r="G190" s="12" t="s">
        <v>20</v>
      </c>
      <c r="H190" s="11" t="s">
        <v>26</v>
      </c>
      <c r="I190" s="1"/>
      <c r="J190" s="1"/>
      <c r="K190" s="1"/>
    </row>
  </sheetData>
  <mergeCells count="36">
    <mergeCell ref="K133:K136"/>
    <mergeCell ref="K140:K146"/>
    <mergeCell ref="G187:H187"/>
    <mergeCell ref="A182:K182"/>
    <mergeCell ref="J2:K2"/>
    <mergeCell ref="A6:K6"/>
    <mergeCell ref="A7:K7"/>
    <mergeCell ref="G186:H186"/>
    <mergeCell ref="F12:F19"/>
    <mergeCell ref="K179:K180"/>
    <mergeCell ref="F179:F180"/>
    <mergeCell ref="K12:K19"/>
    <mergeCell ref="F175:F177"/>
    <mergeCell ref="K175:K177"/>
    <mergeCell ref="F168:F169"/>
    <mergeCell ref="F172:F173"/>
    <mergeCell ref="K147:K157"/>
    <mergeCell ref="K158:K161"/>
    <mergeCell ref="K163:K166"/>
    <mergeCell ref="K168:K169"/>
    <mergeCell ref="K172:K173"/>
    <mergeCell ref="F21:F113"/>
    <mergeCell ref="F114:F116"/>
    <mergeCell ref="F117:F119"/>
    <mergeCell ref="F120:F128"/>
    <mergeCell ref="F131:F132"/>
    <mergeCell ref="F133:F136"/>
    <mergeCell ref="F140:F146"/>
    <mergeCell ref="F147:F157"/>
    <mergeCell ref="F158:F161"/>
    <mergeCell ref="F163:F166"/>
    <mergeCell ref="K21:K113"/>
    <mergeCell ref="K114:K116"/>
    <mergeCell ref="K117:K119"/>
    <mergeCell ref="K120:K128"/>
    <mergeCell ref="K131:K132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2025-02-20T04:04:09Z</dcterms:modified>
</cp:coreProperties>
</file>